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Comparativo!$B$2:$J$145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0" i="1" l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0" i="1"/>
  <c r="J110" i="1" s="1"/>
  <c r="I109" i="1"/>
  <c r="J109" i="1" s="1"/>
  <c r="I108" i="1"/>
  <c r="J108" i="1" s="1"/>
  <c r="I107" i="1"/>
  <c r="J107" i="1" s="1"/>
  <c r="I97" i="1"/>
  <c r="J97" i="1" s="1"/>
  <c r="I96" i="1"/>
  <c r="J96" i="1" s="1"/>
  <c r="I95" i="1"/>
  <c r="J95" i="1" s="1"/>
  <c r="I94" i="1"/>
  <c r="J94" i="1" s="1"/>
  <c r="I93" i="1"/>
  <c r="J9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2" i="1"/>
  <c r="J12" i="1" s="1"/>
  <c r="I11" i="1"/>
  <c r="J11" i="1" s="1"/>
  <c r="J103" i="1" l="1"/>
  <c r="J142" i="1"/>
  <c r="J145" i="1" s="1"/>
  <c r="J16" i="1"/>
  <c r="J37" i="1"/>
  <c r="J89" i="1"/>
  <c r="J71" i="1"/>
  <c r="J112" i="1"/>
</calcChain>
</file>

<file path=xl/sharedStrings.xml><?xml version="1.0" encoding="utf-8"?>
<sst xmlns="http://schemas.openxmlformats.org/spreadsheetml/2006/main" count="415" uniqueCount="286">
  <si>
    <t>PLANILHA DE ORÇAMENTO</t>
  </si>
  <si>
    <t>Obra: ILUMINAÇÃO ORNAMENTAL – PISTA CAMINHADA / CICLOVIA AV. ALTO DO RIO DOCE</t>
  </si>
  <si>
    <t>Local:</t>
  </si>
  <si>
    <t>AV. ALTO DO RIO DOCE, ALTOS DE SANTANA, 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</si>
  <si>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</si>
  <si>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</si>
  <si>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</si>
  <si>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</si>
  <si>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</si>
  <si>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</si>
  <si>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</si>
  <si>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</si>
  <si>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</si>
  <si>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</si>
  <si>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</si>
  <si>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</si>
  <si>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</si>
  <si>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</si>
  <si>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</si>
  <si>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</si>
  <si>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</si>
  <si>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1.03</t>
  </si>
  <si>
    <t>16.06.046</t>
  </si>
  <si>
    <t xml:space="preserve">LOCAÇÃO MENSAL DE CONTAINER 6,00M COM JANELAS DE VENTILAÇÃO. </t>
  </si>
  <si>
    <t>1.04</t>
  </si>
  <si>
    <t>16.06.047</t>
  </si>
  <si>
    <t>Limpeza final da obra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</si>
  <si>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</si>
  <si>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</si>
  <si>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</si>
  <si>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</si>
  <si>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</si>
  <si>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</si>
  <si>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</si>
  <si>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</si>
  <si>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</si>
  <si>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</si>
  <si>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</si>
  <si>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</si>
  <si>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</si>
  <si>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</si>
  <si>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</si>
  <si>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</si>
  <si>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</si>
  <si>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</si>
  <si>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</si>
  <si>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</si>
  <si>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</si>
  <si>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</si>
  <si>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</si>
  <si>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</si>
  <si>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</si>
  <si>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</si>
  <si>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</si>
  <si>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</si>
  <si>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</si>
  <si>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</si>
  <si>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</si>
  <si>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</si>
  <si>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</si>
  <si>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</si>
  <si>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</si>
  <si>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</si>
  <si>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</si>
  <si>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</si>
  <si>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</si>
  <si>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</si>
  <si>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</si>
  <si>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</si>
  <si>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</si>
  <si>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</si>
  <si>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</si>
  <si>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</si>
  <si>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2.16</t>
  </si>
  <si>
    <t>04.19.060</t>
  </si>
  <si>
    <t>Remoção de disjuntor termomagnético</t>
  </si>
  <si>
    <t>2.17</t>
  </si>
  <si>
    <t>39.10.130</t>
  </si>
  <si>
    <t>Terminal de pressão/compressão para cabo de 35 mm²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</si>
  <si>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</si>
  <si>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</si>
  <si>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</si>
  <si>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</si>
  <si>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</si>
  <si>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</si>
  <si>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</si>
  <si>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</si>
  <si>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</si>
  <si>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</si>
  <si>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</si>
  <si>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3.04</t>
  </si>
  <si>
    <t>38.04.120</t>
  </si>
  <si>
    <t>Eletroduto galvanizado conforme NBR13057 -  2´ com acessórios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</si>
  <si>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</si>
  <si>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</si>
  <si>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</si>
  <si>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</si>
  <si>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</si>
  <si>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</si>
  <si>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</si>
  <si>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</si>
  <si>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</si>
  <si>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</si>
  <si>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</si>
  <si>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</si>
  <si>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</si>
  <si>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</si>
  <si>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</si>
  <si>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</si>
  <si>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</si>
  <si>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</si>
  <si>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</si>
  <si>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</si>
  <si>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</si>
  <si>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</si>
  <si>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</si>
  <si>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</si>
  <si>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</si>
  <si>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</si>
  <si>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</si>
  <si>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</si>
  <si>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</si>
  <si>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</si>
  <si>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</si>
  <si>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</si>
  <si>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</si>
  <si>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3.17</t>
  </si>
  <si>
    <t>09.04.076</t>
  </si>
  <si>
    <t>QUADRO GERAL - CABO DE COBRE NU DE 10 MM2</t>
  </si>
  <si>
    <t>3.18</t>
  </si>
  <si>
    <t>39.10.060</t>
  </si>
  <si>
    <t>Terminal de pressão/compressão para cabo de 6 até 10 mm²</t>
  </si>
  <si>
    <t>3.19</t>
  </si>
  <si>
    <t>04.21.160</t>
  </si>
  <si>
    <t>Remoção de quadro de distribuição, chamada ou caixa de passagem</t>
  </si>
  <si>
    <t>3.20</t>
  </si>
  <si>
    <t>02.06.020</t>
  </si>
  <si>
    <t>ALVENARIA EMBASAMENTO BLOCO CONCRETO ESTRUTURAL 14X19X39CM CLASSE A</t>
  </si>
  <si>
    <t>3.21</t>
  </si>
  <si>
    <t>14.11.221</t>
  </si>
  <si>
    <t>Alvenaria de bloco de concreto estrutural 14 cm - classe B</t>
  </si>
  <si>
    <t>3.24</t>
  </si>
  <si>
    <t>CABO 35,00MM2 - ISOLAMENTO PARA 1,0KV - CLASSE 4 - FLEXÍVEL</t>
  </si>
  <si>
    <t>3.25</t>
  </si>
  <si>
    <t>CABO 70,00MM2 - ISOLAMENTO PARA 1,0KV - CLASSE 4 - FLEXÍVEL</t>
  </si>
  <si>
    <t>3.26</t>
  </si>
  <si>
    <t>3.27</t>
  </si>
  <si>
    <t>39.10.200</t>
  </si>
  <si>
    <t>Terminal de pressão/compressão para cabo de 70 mm²</t>
  </si>
  <si>
    <t>3.29</t>
  </si>
  <si>
    <t>09.04.042</t>
  </si>
  <si>
    <t>QUADRO GERAL-BARRAMENTO DE 100 A</t>
  </si>
  <si>
    <t>3.30</t>
  </si>
  <si>
    <t>09.04.043</t>
  </si>
  <si>
    <t>QUADRO GERAL-BARRAMENTO DE 150 A</t>
  </si>
  <si>
    <t>3.34</t>
  </si>
  <si>
    <t>ELETRODUTO DE AÇO GALVANIZADO A FOGO, TIPO SEMI-PESADO/ MÉDIO - 3"</t>
  </si>
  <si>
    <t>3.35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</si>
  <si>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</si>
  <si>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</si>
  <si>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</si>
  <si>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</si>
  <si>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</si>
  <si>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</si>
  <si>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</si>
  <si>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4.02</t>
  </si>
  <si>
    <t>38.13.020</t>
  </si>
  <si>
    <t>Eletroduto corrugado em polietileno de alta densidade, DN= 50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</si>
  <si>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</si>
  <si>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</si>
  <si>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</si>
  <si>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</si>
  <si>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</si>
  <si>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</si>
  <si>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</si>
  <si>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</si>
  <si>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</si>
  <si>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</si>
  <si>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</si>
  <si>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</si>
  <si>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4.09</t>
  </si>
  <si>
    <t>RETIRADA DE PARALELEPÍPEDOS</t>
  </si>
  <si>
    <t>4.10</t>
  </si>
  <si>
    <t>RECOLOCAÇÃO DE PARALELEPÍPEDOS</t>
  </si>
  <si>
    <t>4.11</t>
  </si>
  <si>
    <t>RETIRADA DE GUIAS DE CONCRETO</t>
  </si>
  <si>
    <t>4.12</t>
  </si>
  <si>
    <t>54.20.100</t>
  </si>
  <si>
    <t>Reassentamento de guia pré-moldada reta e/ou curva</t>
  </si>
  <si>
    <t>4.13</t>
  </si>
  <si>
    <t>38.13.016</t>
  </si>
  <si>
    <t>Eletroduto corrugado em polietileno de alta densidade, DN= 40 mm, com acessórios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</si>
  <si>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</si>
  <si>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</si>
  <si>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</si>
  <si>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</si>
  <si>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</si>
  <si>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</si>
  <si>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</si>
  <si>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</si>
  <si>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</si>
  <si>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</si>
  <si>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</si>
  <si>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5.04</t>
  </si>
  <si>
    <t>CABO 10,00MM2 - ISOLAMENTO PARA 1,0KV - CLASSE 4 - FLEXÍVEL</t>
  </si>
  <si>
    <t>5.05</t>
  </si>
  <si>
    <t>39.21.040</t>
  </si>
  <si>
    <t>Cabo de cobre flexível de 6 mm², isolamento 0,6/1kV - isolação HEPR 90°C</t>
  </si>
  <si>
    <t>5.06</t>
  </si>
  <si>
    <t>CABO MULTIPLEXADO EM ALUMÍNIO, TRIPLEX 3X16MM2, CLASSE 1KV, PARA REDE AÉREA DE BAIXA TENSÃO</t>
  </si>
  <si>
    <t>5.07</t>
  </si>
  <si>
    <t>CONECTOR TIPO "SPLIT-BOLT" - PARA CABO DE 16MM2</t>
  </si>
  <si>
    <t>5.08</t>
  </si>
  <si>
    <t>5.09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</si>
  <si>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</si>
  <si>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</si>
  <si>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</si>
  <si>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</si>
  <si>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</si>
  <si>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</si>
  <si>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</si>
  <si>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</si>
  <si>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</si>
  <si>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</si>
  <si>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</si>
  <si>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</si>
  <si>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</si>
  <si>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</si>
  <si>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</si>
  <si>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</si>
  <si>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</si>
  <si>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</si>
  <si>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</si>
  <si>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</si>
  <si>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</si>
  <si>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</si>
  <si>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7.06</t>
  </si>
  <si>
    <t>41.10.060</t>
  </si>
  <si>
    <t>Braço em tubo de ferro galvanizado de 1" x 1,00 m para fixação de uma luminária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</si>
  <si>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</si>
  <si>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</si>
  <si>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</si>
  <si>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</si>
  <si>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</si>
  <si>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</si>
  <si>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</si>
  <si>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</si>
  <si>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</si>
  <si>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</si>
  <si>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</si>
  <si>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</si>
  <si>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</si>
  <si>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</si>
  <si>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</si>
  <si>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</si>
  <si>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</si>
  <si>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</si>
  <si>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</si>
  <si>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7.15</t>
  </si>
  <si>
    <t>04.21.140</t>
  </si>
  <si>
    <t>Remoção de poste metálico</t>
  </si>
  <si>
    <t>7.16</t>
  </si>
  <si>
    <t>MÃO DE OBRA PARA INSTALAÇÃO DE POSTE METÁLICO</t>
  </si>
  <si>
    <t>7.17</t>
  </si>
  <si>
    <t>09.85.045</t>
  </si>
  <si>
    <t>CRUZETA DE FERRO GALVANIZADO PARA 2 PROJETORES</t>
  </si>
  <si>
    <t>7.18</t>
  </si>
  <si>
    <t>41.10.340</t>
  </si>
  <si>
    <t>Poste telecônico reto em aço SAE 1010/1020 galvanizado a fogo, altura de 8,00 m</t>
  </si>
  <si>
    <t>7.19</t>
  </si>
  <si>
    <t>41.10.070</t>
  </si>
  <si>
    <t>Cruzeta reforçada em ferro galvanizado para fixação de quatro luminárias</t>
  </si>
  <si>
    <t>7.20</t>
  </si>
  <si>
    <t>MÃO DE OBRA PARA INSTALAÇÃO DE POSTE DE CONCRETO CIRCULAR</t>
  </si>
  <si>
    <t>7.21</t>
  </si>
  <si>
    <t>CORTE EM TOPO/BASE DE POSTE METÁLICO</t>
  </si>
  <si>
    <t>7.22</t>
  </si>
  <si>
    <t>(AF 1924/2024) LUMINARIA LED - POTENCIA MAXIMA DE 60W E FLUXO LUMINOSO MINIMO 6.600 LUMENS, CORPO EM LIGA DE ALUMINIO INJETADO A ALTA PRESSAO, FABRICADO EM PECA UNICA, DISSIPADOR INCORPORADO AO CORPO DA LUMINARIA, TAMPA EM LIGA DE ALUMINIO INJETADA A ALTA PRESSAO, DRIVER INCORPORADO A LUMINARIA EM ALOJAMENTO APROPRIADO, PINTURA ELETROSTATICA A PO A BASE DE POLIESTER NA COR CINZA COM PROTECAO UV, INSTALACAO DA LUMINARIA EM PONTA DE BRACO COM DIAMETRO DE 48 A 60,3MM, POTENCIA MAXIMA TOTAL DE 60W PARA O CONJUNTO, CORRENTE ELETRICA RMS MAXIMA EM OPERACAO EM REGIME PERMANENTE DE 296MA (ABSORVIDA DA REDE), TENSÃO DE ALIMENTACAO DO DRIVER 220V±10%, 60HZ, PROTETOR DE SURTO 10KV/10KA OU SUPERIOR, RENDIMENTO LUMINOSO MINIMO DE 120 LM/W PARA A LUMINARIA.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</si>
  <si>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</si>
  <si>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</si>
  <si>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</si>
  <si>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</si>
  <si>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</si>
  <si>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</si>
  <si>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(AF 12044/2022) PROJETOR LED - POTENCIA MAXIMA DE 150W E FLUXO LUMINOSO MINIMO 16.500 LUMENS, CORPO EM LIGA DE ALUMÍNIO INJETADO A ALTA PRESSÃO, FABRICADO EM PEÇA ÚNICA, DISSIPADOR INCORPORADO AO CORPO DO PROJETOR, DRIVER INCORPORADO AO PROJETOR EM ALOJAMENTO APROPRIADO, PINTURA ELETROSTÁTICA A PÓ A BASE DE POLIESTER NA COR CINZA OU PRETO, COM PROTEÇÃO UV, POTÊNCIA MÁXIMA TOTAL DE 150W PARA O CONJUNTO, CORRENTE ELÉTRICA RMS MÁXIMA EM OPERAÇÃO EM REGIME PERMANENTE DE 741MA (ABSORVIDA DA REDE), TENSÃO DE ALIMENTAÇÃO DO DRIVER 220V±10%, 60HZ, PROTETOR DE SURTO 10KV/10KA OU SUPERIOR.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</si>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</sst>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</numFmts>
  <fonts count="17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Arial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sz val="12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0000"/>
      <name val="Verdana"/>
      <family val="2"/>
      <charset val="1"/>
    </font>
    <font>
      <sz val="8"/>
      <color rgb="FFFF0000"/>
      <name val="Arial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6" fillId="0" borderId="0"/>
    <xf numFmtId="0" fontId="16" fillId="0" borderId="0"/>
    <xf numFmtId="0" fontId="2" fillId="0" borderId="0"/>
    <xf numFmtId="9" fontId="16" fillId="0" borderId="0" applyBorder="0" applyProtection="0"/>
    <xf numFmtId="164" fontId="16" fillId="0" borderId="0" applyBorder="0" applyProtection="0"/>
    <xf numFmtId="165" fontId="16" fillId="0" borderId="0" applyBorder="0" applyProtection="0"/>
    <xf numFmtId="166" fontId="16" fillId="0" borderId="0" applyBorder="0" applyProtection="0"/>
  </cellStyleXfs>
  <cellXfs count="100">
    <xf numFmtId="0" fontId="0" fillId="0" borderId="0" xfId="0"/>
    <xf numFmtId="164" fontId="5" fillId="2" borderId="4" xfId="8" applyNumberFormat="1" applyFont="1" applyFill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0" fontId="5" fillId="2" borderId="3" xfId="8" applyNumberFormat="1" applyFont="1" applyFill="1" applyBorder="1" applyAlignment="1" applyProtection="1">
      <alignment horizontal="center" vertical="center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0" fontId="4" fillId="0" borderId="1" xfId="8" applyNumberFormat="1" applyFont="1" applyBorder="1" applyAlignment="1" applyProtection="1">
      <alignment horizontal="center" vertical="center" wrapText="1"/>
    </xf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0" fontId="6" fillId="0" borderId="0" xfId="8" applyNumberFormat="1" applyFont="1" applyBorder="1" applyAlignment="1" applyProtection="1">
      <alignment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7" fillId="0" borderId="6" xfId="8" applyNumberFormat="1" applyFont="1" applyBorder="1" applyAlignment="1" applyProtection="1">
      <alignment horizontal="center" vertical="center"/>
    </xf>
    <xf numFmtId="169" fontId="7" fillId="0" borderId="7" xfId="8" applyNumberFormat="1" applyFont="1" applyBorder="1" applyAlignment="1" applyProtection="1">
      <alignment horizontal="center" vertical="center"/>
    </xf>
    <xf numFmtId="169" fontId="7" fillId="0" borderId="8" xfId="8" applyNumberFormat="1" applyFont="1" applyBorder="1" applyAlignment="1" applyProtection="1">
      <alignment horizontal="center" vertical="center"/>
    </xf>
    <xf numFmtId="2" fontId="7" fillId="0" borderId="9" xfId="8" applyNumberFormat="1" applyFont="1" applyBorder="1" applyAlignment="1" applyProtection="1">
      <alignment horizontal="justify" vertical="center"/>
    </xf>
    <xf numFmtId="2" fontId="7" fillId="0" borderId="10" xfId="8" applyNumberFormat="1" applyFont="1" applyBorder="1" applyAlignment="1" applyProtection="1">
      <alignment horizontal="center" vertical="center"/>
    </xf>
    <xf numFmtId="166" fontId="8" fillId="3" borderId="10" xfId="8" applyFont="1" applyFill="1" applyBorder="1" applyAlignment="1" applyProtection="1">
      <alignment horizontal="center" vertical="center"/>
    </xf>
    <xf numFmtId="170" fontId="7" fillId="3" borderId="9" xfId="8" applyNumberFormat="1" applyFont="1" applyFill="1" applyBorder="1" applyAlignment="1" applyProtection="1">
      <alignment horizontal="right" vertical="center"/>
    </xf>
    <xf numFmtId="170" fontId="7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7" fillId="4" borderId="14" xfId="8" applyNumberFormat="1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7" fillId="0" borderId="15" xfId="8" applyNumberFormat="1" applyFont="1" applyBorder="1" applyAlignment="1" applyProtection="1">
      <alignment horizontal="center" vertical="center"/>
    </xf>
    <xf numFmtId="169" fontId="7" fillId="0" borderId="12" xfId="8" applyNumberFormat="1" applyFont="1" applyBorder="1" applyAlignment="1" applyProtection="1">
      <alignment horizontal="center" vertical="center"/>
    </xf>
    <xf numFmtId="169" fontId="7" fillId="0" borderId="13" xfId="8" applyNumberFormat="1" applyFont="1" applyBorder="1" applyAlignment="1" applyProtection="1">
      <alignment horizontal="center" vertical="center"/>
    </xf>
    <xf numFmtId="2" fontId="7" fillId="0" borderId="14" xfId="8" applyNumberFormat="1" applyFont="1" applyBorder="1" applyAlignment="1" applyProtection="1">
      <alignment horizontal="justify" vertical="center"/>
    </xf>
    <xf numFmtId="2" fontId="7" fillId="0" borderId="16" xfId="8" applyNumberFormat="1" applyFont="1" applyBorder="1" applyAlignment="1" applyProtection="1">
      <alignment horizontal="center"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7" fillId="3" borderId="14" xfId="8" applyNumberFormat="1" applyFont="1" applyFill="1" applyBorder="1" applyAlignment="1" applyProtection="1">
      <alignment horizontal="right" vertical="center"/>
    </xf>
    <xf numFmtId="170" fontId="7" fillId="0" borderId="16" xfId="8" applyNumberFormat="1" applyFont="1" applyBorder="1" applyAlignment="1" applyProtection="1">
      <alignment horizontal="right" vertical="center"/>
    </xf>
    <xf numFmtId="0" fontId="7" fillId="0" borderId="12" xfId="8" applyNumberFormat="1" applyFont="1" applyBorder="1" applyAlignment="1" applyProtection="1">
      <alignment horizontal="center" vertical="center"/>
    </xf>
    <xf numFmtId="2" fontId="7" fillId="0" borderId="14" xfId="8" applyNumberFormat="1" applyFont="1" applyBorder="1" applyAlignment="1" applyProtection="1">
      <alignment horizontal="center" vertical="center"/>
    </xf>
    <xf numFmtId="166" fontId="9" fillId="0" borderId="16" xfId="8" applyFont="1" applyBorder="1" applyAlignment="1" applyProtection="1">
      <alignment horizontal="center" vertical="center"/>
    </xf>
    <xf numFmtId="170" fontId="7" fillId="0" borderId="14" xfId="8" applyNumberFormat="1" applyFont="1" applyBorder="1" applyAlignment="1" applyProtection="1">
      <alignment horizontal="right" vertical="center"/>
    </xf>
    <xf numFmtId="170" fontId="10" fillId="0" borderId="14" xfId="8" applyNumberFormat="1" applyFont="1" applyBorder="1" applyAlignment="1" applyProtection="1">
      <alignment horizontal="right" vertical="center"/>
    </xf>
    <xf numFmtId="166" fontId="7" fillId="0" borderId="16" xfId="8" applyFont="1" applyBorder="1" applyAlignment="1" applyProtection="1">
      <alignment horizontal="center" vertical="center"/>
    </xf>
    <xf numFmtId="0" fontId="7" fillId="0" borderId="0" xfId="8" applyNumberFormat="1" applyFont="1" applyBorder="1" applyAlignment="1" applyProtection="1">
      <alignment vertical="center"/>
    </xf>
    <xf numFmtId="166" fontId="9" fillId="3" borderId="16" xfId="8" applyFont="1" applyFill="1" applyBorder="1" applyAlignment="1" applyProtection="1">
      <alignment horizontal="center" vertical="center"/>
    </xf>
    <xf numFmtId="170" fontId="7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7" fillId="0" borderId="14" xfId="8" applyNumberFormat="1" applyFont="1" applyBorder="1" applyAlignment="1" applyProtection="1">
      <alignment horizontal="center" vertical="center"/>
    </xf>
    <xf numFmtId="164" fontId="9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11" fillId="0" borderId="14" xfId="8" applyNumberFormat="1" applyFont="1" applyBorder="1" applyAlignment="1" applyProtection="1">
      <alignment horizontal="right" vertical="center"/>
    </xf>
    <xf numFmtId="166" fontId="9" fillId="3" borderId="10" xfId="8" applyFont="1" applyFill="1" applyBorder="1" applyAlignment="1" applyProtection="1">
      <alignment horizontal="center" vertical="center"/>
    </xf>
    <xf numFmtId="164" fontId="9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7" fillId="0" borderId="13" xfId="0" applyNumberFormat="1" applyFont="1" applyBorder="1" applyAlignment="1" applyProtection="1">
      <alignment horizontal="center" vertical="center"/>
    </xf>
    <xf numFmtId="166" fontId="9" fillId="0" borderId="14" xfId="8" applyFont="1" applyBorder="1" applyAlignment="1" applyProtection="1">
      <alignment horizontal="center" vertical="center"/>
    </xf>
    <xf numFmtId="171" fontId="7" fillId="0" borderId="0" xfId="0" applyNumberFormat="1" applyFont="1" applyBorder="1" applyAlignment="1" applyProtection="1">
      <alignment horizontal="right" vertical="center"/>
    </xf>
    <xf numFmtId="2" fontId="7" fillId="0" borderId="14" xfId="8" applyNumberFormat="1" applyFont="1" applyBorder="1" applyAlignment="1" applyProtection="1">
      <alignment horizontal="center" vertical="center" wrapText="1"/>
    </xf>
    <xf numFmtId="4" fontId="7" fillId="0" borderId="14" xfId="8" applyNumberFormat="1" applyFont="1" applyBorder="1" applyAlignment="1" applyProtection="1">
      <alignment horizontal="right" vertical="center"/>
    </xf>
    <xf numFmtId="2" fontId="7" fillId="0" borderId="16" xfId="8" applyNumberFormat="1" applyFont="1" applyBorder="1" applyAlignment="1" applyProtection="1">
      <alignment horizontal="justify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7" fillId="0" borderId="11" xfId="8" applyNumberFormat="1" applyFont="1" applyBorder="1" applyAlignment="1" applyProtection="1">
      <alignment horizontal="center" vertical="center"/>
    </xf>
    <xf numFmtId="166" fontId="7" fillId="0" borderId="14" xfId="8" applyFont="1" applyBorder="1" applyAlignment="1" applyProtection="1">
      <alignment horizontal="center" vertical="center"/>
    </xf>
    <xf numFmtId="2" fontId="9" fillId="0" borderId="14" xfId="8" applyNumberFormat="1" applyFont="1" applyBorder="1" applyAlignment="1" applyProtection="1">
      <alignment horizontal="justify" vertical="center"/>
    </xf>
    <xf numFmtId="0" fontId="7" fillId="0" borderId="0" xfId="8" applyNumberFormat="1" applyFont="1" applyBorder="1" applyAlignment="1" applyProtection="1">
      <alignment horizontal="left" vertical="center"/>
    </xf>
    <xf numFmtId="169" fontId="7" fillId="0" borderId="13" xfId="8" applyNumberFormat="1" applyFont="1" applyBorder="1" applyAlignment="1" applyProtection="1">
      <alignment horizontal="left" vertical="center"/>
    </xf>
    <xf numFmtId="2" fontId="7" fillId="0" borderId="14" xfId="8" applyNumberFormat="1" applyFont="1" applyBorder="1" applyAlignment="1" applyProtection="1">
      <alignment horizontal="left" vertical="center"/>
    </xf>
    <xf numFmtId="166" fontId="9" fillId="0" borderId="16" xfId="8" applyFont="1" applyBorder="1" applyAlignment="1" applyProtection="1">
      <alignment horizontal="left" vertical="center"/>
    </xf>
    <xf numFmtId="170" fontId="7" fillId="3" borderId="14" xfId="8" applyNumberFormat="1" applyFont="1" applyFill="1" applyBorder="1" applyAlignment="1" applyProtection="1">
      <alignment horizontal="left" vertical="center"/>
    </xf>
    <xf numFmtId="170" fontId="7" fillId="3" borderId="16" xfId="8" applyNumberFormat="1" applyFont="1" applyFill="1" applyBorder="1" applyAlignment="1" applyProtection="1">
      <alignment horizontal="left" vertical="center"/>
    </xf>
    <xf numFmtId="0" fontId="12" fillId="0" borderId="0" xfId="8" applyNumberFormat="1" applyFont="1" applyBorder="1" applyAlignment="1" applyProtection="1">
      <alignment vertical="center"/>
    </xf>
    <xf numFmtId="0" fontId="9" fillId="0" borderId="15" xfId="8" applyNumberFormat="1" applyFont="1" applyBorder="1" applyAlignment="1" applyProtection="1">
      <alignment horizontal="center" vertical="center"/>
    </xf>
    <xf numFmtId="0" fontId="9" fillId="0" borderId="12" xfId="8" applyNumberFormat="1" applyFont="1" applyBorder="1" applyAlignment="1" applyProtection="1">
      <alignment horizontal="center" vertical="center"/>
    </xf>
    <xf numFmtId="169" fontId="9" fillId="0" borderId="13" xfId="8" applyNumberFormat="1" applyFont="1" applyBorder="1" applyAlignment="1" applyProtection="1">
      <alignment horizontal="center" vertical="center"/>
    </xf>
    <xf numFmtId="2" fontId="9" fillId="0" borderId="14" xfId="8" applyNumberFormat="1" applyFont="1" applyBorder="1" applyAlignment="1" applyProtection="1">
      <alignment horizontal="center" vertical="center"/>
    </xf>
    <xf numFmtId="0" fontId="13" fillId="0" borderId="0" xfId="8" applyNumberFormat="1" applyFont="1" applyBorder="1" applyAlignment="1" applyProtection="1">
      <alignment vertical="center"/>
    </xf>
    <xf numFmtId="0" fontId="14" fillId="0" borderId="0" xfId="8" applyNumberFormat="1" applyFont="1" applyBorder="1" applyAlignment="1" applyProtection="1">
      <alignment vertical="center"/>
    </xf>
    <xf numFmtId="0" fontId="14" fillId="0" borderId="12" xfId="8" applyNumberFormat="1" applyFont="1" applyBorder="1" applyAlignment="1" applyProtection="1">
      <alignment horizontal="center" vertical="center"/>
    </xf>
    <xf numFmtId="0" fontId="15" fillId="0" borderId="0" xfId="8" applyNumberFormat="1" applyFont="1" applyBorder="1" applyAlignment="1" applyProtection="1">
      <alignment vertical="center"/>
    </xf>
    <xf numFmtId="49" fontId="7" fillId="0" borderId="15" xfId="8" applyNumberFormat="1" applyFont="1" applyBorder="1" applyAlignment="1" applyProtection="1">
      <alignment horizontal="center" vertical="center"/>
    </xf>
    <xf numFmtId="49" fontId="7" fillId="0" borderId="17" xfId="8" applyNumberFormat="1" applyFont="1" applyBorder="1" applyAlignment="1" applyProtection="1">
      <alignment horizontal="center" vertical="center"/>
    </xf>
    <xf numFmtId="49" fontId="7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7" fillId="0" borderId="16" xfId="8" applyNumberFormat="1" applyFont="1" applyBorder="1" applyAlignment="1" applyProtection="1">
      <alignment horizontal="center" vertical="center"/>
    </xf>
    <xf numFmtId="164" fontId="8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11" fillId="5" borderId="3" xfId="8" applyNumberFormat="1" applyFont="1" applyFill="1" applyBorder="1" applyAlignment="1" applyProtection="1">
      <alignment horizontal="right" vertical="center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F145"/>
  <sheetViews>
    <sheetView tabSelected="1" view="pageBreakPreview" topLeftCell="A108" zoomScaleNormal="100" workbookViewId="0">
      <selection activeCell="N155" sqref="N155"/>
    </sheetView>
  </sheetViews>
  <sheetFormatPr defaultColWidth="9.140625" defaultRowHeight="15" x14ac:dyDescent="0.25"/>
  <cols>
    <col min="1" max="1" width="1.140625" style="8" customWidth="1"/>
    <col min="2" max="2" width="6" style="9" customWidth="1"/>
    <col min="3" max="3" width="19" style="10" customWidth="1"/>
    <col min="4" max="4" width="2.140625" style="10" customWidth="1"/>
    <col min="5" max="5" width="70.7109375" style="8" customWidth="1"/>
    <col min="6" max="6" width="6.28515625" style="9" customWidth="1"/>
    <col min="7" max="7" width="9.5703125" style="11" customWidth="1"/>
    <col min="8" max="9" width="17.85546875" style="11" customWidth="1"/>
    <col min="10" max="10" width="17.7109375" style="11" customWidth="1"/>
    <col min="11" max="11" width="1.7109375" style="8" customWidth="1"/>
    <col min="12" max="12" width="6.85546875" style="8" customWidth="1"/>
    <col min="13" max="939" width="9.140625" style="8"/>
  </cols>
  <sheetData>
    <row r="1" spans="1:942" ht="6.75" customHeight="1" x14ac:dyDescent="0.25"/>
    <row r="2" spans="1:942" ht="22.5" customHeight="1" x14ac:dyDescent="0.25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942" ht="7.5" customHeight="1" x14ac:dyDescent="0.25">
      <c r="B3" s="12"/>
    </row>
    <row r="4" spans="1:942" ht="18" customHeight="1" x14ac:dyDescent="0.25">
      <c r="B4" s="13" t="s">
        <v>1</v>
      </c>
      <c r="C4" s="14"/>
      <c r="D4" s="14"/>
      <c r="E4" s="14"/>
      <c r="F4" s="14"/>
      <c r="G4" s="14"/>
      <c r="H4" s="14"/>
      <c r="I4" s="15"/>
    </row>
    <row r="5" spans="1:942" ht="24" customHeight="1" x14ac:dyDescent="0.25">
      <c r="B5" s="16" t="s">
        <v>2</v>
      </c>
      <c r="C5" s="14" t="s">
        <v>3</v>
      </c>
      <c r="D5" s="14"/>
    </row>
    <row r="6" spans="1:942" ht="32.25" customHeight="1" x14ac:dyDescent="0.25">
      <c r="B6" s="6" t="s">
        <v>4</v>
      </c>
      <c r="C6" s="5" t="s">
        <v>5</v>
      </c>
      <c r="D6" s="5"/>
      <c r="E6" s="4" t="s">
        <v>6</v>
      </c>
      <c r="F6" s="3" t="s">
        <v>7</v>
      </c>
      <c r="G6" s="2" t="s">
        <v>8</v>
      </c>
      <c r="H6" s="1" t="s">
        <v>9</v>
      </c>
      <c r="I6" s="17" t="s">
        <v>9</v>
      </c>
      <c r="J6" s="2" t="s">
        <v>10</v>
      </c>
      <c r="K6" s="18"/>
    </row>
    <row r="7" spans="1:942" ht="19.5" customHeight="1" x14ac:dyDescent="0.25">
      <c r="B7" s="6"/>
      <c r="C7" s="5"/>
      <c r="D7" s="5"/>
      <c r="E7" s="4"/>
      <c r="F7" s="3"/>
      <c r="G7" s="2"/>
      <c r="H7" s="2"/>
      <c r="I7" s="19">
        <v>0.25</v>
      </c>
      <c r="J7" s="2"/>
      <c r="K7" s="18"/>
    </row>
    <row r="8" spans="1:942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  <c r="K8" s="18"/>
    </row>
    <row r="9" spans="1:942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  <c r="K9" s="18"/>
    </row>
    <row r="10" spans="1:942" ht="11.25" customHeight="1" x14ac:dyDescent="0.25">
      <c r="B10" s="35"/>
      <c r="C10" s="36"/>
      <c r="D10" s="37"/>
      <c r="E10" s="38"/>
      <c r="F10" s="39"/>
      <c r="G10" s="40"/>
      <c r="H10" s="40"/>
      <c r="I10" s="41"/>
      <c r="J10" s="42"/>
      <c r="K10" s="18"/>
    </row>
    <row r="11" spans="1:942" ht="21" customHeight="1" x14ac:dyDescent="0.25">
      <c r="B11" s="35" t="s">
        <v>13</v>
      </c>
      <c r="C11" s="43" t="s">
        <v>14</v>
      </c>
      <c r="D11" s="37"/>
      <c r="E11" s="38" t="s">
        <v>15</v>
      </c>
      <c r="F11" s="44" t="s">
        <v>16</v>
      </c>
      <c r="G11" s="45">
        <v>6</v>
      </c>
      <c r="H11" s="45"/>
      <c r="I11" s="46">
        <f>H11*1.25</f>
        <v>0</v>
      </c>
      <c r="J11" s="47">
        <f>ROUND(G11*I11, 2)</f>
        <v>0</v>
      </c>
      <c r="K11" s="18"/>
      <c r="AJD11" s="8"/>
      <c r="AJE11" s="8"/>
      <c r="AJF11" s="8"/>
    </row>
    <row r="12" spans="1:942" s="8" customFormat="1" ht="21" customHeight="1" x14ac:dyDescent="0.25">
      <c r="B12" s="35" t="s">
        <v>17</v>
      </c>
      <c r="C12" s="43" t="s">
        <v>18</v>
      </c>
      <c r="D12" s="37"/>
      <c r="E12" s="38" t="s">
        <v>19</v>
      </c>
      <c r="F12" s="44" t="s">
        <v>20</v>
      </c>
      <c r="G12" s="48">
        <v>1</v>
      </c>
      <c r="H12" s="48"/>
      <c r="I12" s="46">
        <f>H12*1.25</f>
        <v>0</v>
      </c>
      <c r="J12" s="47">
        <f>ROUND(G12*I12, 2)</f>
        <v>0</v>
      </c>
      <c r="K12" s="18"/>
    </row>
    <row r="13" spans="1:942" s="8" customFormat="1" ht="21" hidden="1" customHeight="1" x14ac:dyDescent="0.25">
      <c r="B13" s="35" t="s">
        <v>21</v>
      </c>
      <c r="C13" s="43" t="s">
        <v>22</v>
      </c>
      <c r="D13" s="37"/>
      <c r="E13" s="38" t="s">
        <v>23</v>
      </c>
      <c r="F13" s="44" t="s">
        <v>16</v>
      </c>
      <c r="G13" s="48"/>
      <c r="H13" s="48"/>
      <c r="I13" s="46">
        <v>87.66</v>
      </c>
      <c r="J13" s="46">
        <v>0</v>
      </c>
      <c r="K13" s="18"/>
    </row>
    <row r="14" spans="1:942" ht="21" hidden="1" customHeight="1" x14ac:dyDescent="0.25">
      <c r="B14" s="35" t="s">
        <v>24</v>
      </c>
      <c r="C14" s="43" t="s">
        <v>25</v>
      </c>
      <c r="D14" s="37"/>
      <c r="E14" s="38" t="s">
        <v>26</v>
      </c>
      <c r="F14" s="44" t="s">
        <v>16</v>
      </c>
      <c r="G14" s="48"/>
      <c r="H14" s="48"/>
      <c r="I14" s="46">
        <v>18.75</v>
      </c>
      <c r="J14" s="46">
        <v>0</v>
      </c>
      <c r="K14" s="18"/>
    </row>
    <row r="15" spans="1:942" ht="7.5" customHeight="1" x14ac:dyDescent="0.25">
      <c r="A15" s="49"/>
      <c r="B15" s="35"/>
      <c r="C15" s="43"/>
      <c r="D15" s="37"/>
      <c r="E15" s="38"/>
      <c r="F15" s="39"/>
      <c r="G15" s="50"/>
      <c r="H15" s="50"/>
      <c r="I15" s="41"/>
      <c r="J15" s="51"/>
      <c r="K15" s="49"/>
    </row>
    <row r="16" spans="1:942" ht="15" customHeight="1" x14ac:dyDescent="0.25">
      <c r="A16" s="49"/>
      <c r="B16" s="35"/>
      <c r="C16" s="36"/>
      <c r="D16" s="37"/>
      <c r="E16" s="52" t="s">
        <v>27</v>
      </c>
      <c r="F16" s="53"/>
      <c r="G16" s="54"/>
      <c r="H16" s="54"/>
      <c r="I16" s="55"/>
      <c r="J16" s="56">
        <f>SUM(J10:J15)</f>
        <v>0</v>
      </c>
      <c r="K16" s="49"/>
    </row>
    <row r="17" spans="2:942" ht="7.5" customHeight="1" x14ac:dyDescent="0.25">
      <c r="B17" s="20"/>
      <c r="C17" s="21"/>
      <c r="D17" s="22"/>
      <c r="E17" s="23"/>
      <c r="F17" s="24"/>
      <c r="G17" s="57"/>
      <c r="H17" s="57"/>
      <c r="I17" s="26"/>
      <c r="J17" s="27"/>
      <c r="K17" s="18"/>
    </row>
    <row r="18" spans="2:942" x14ac:dyDescent="0.25">
      <c r="B18" s="28" t="s">
        <v>28</v>
      </c>
      <c r="C18" s="29" t="s">
        <v>29</v>
      </c>
      <c r="D18" s="30"/>
      <c r="E18" s="31"/>
      <c r="F18" s="32"/>
      <c r="G18" s="58"/>
      <c r="H18" s="58"/>
      <c r="I18" s="34"/>
      <c r="J18" s="34"/>
      <c r="K18" s="18"/>
    </row>
    <row r="19" spans="2:942" ht="9.75" customHeight="1" x14ac:dyDescent="0.25">
      <c r="B19" s="35"/>
      <c r="C19" s="36"/>
      <c r="D19" s="37"/>
      <c r="E19" s="38"/>
      <c r="F19" s="39"/>
      <c r="G19" s="50"/>
      <c r="H19" s="50"/>
      <c r="I19" s="41"/>
      <c r="J19" s="42"/>
      <c r="K19" s="18"/>
    </row>
    <row r="20" spans="2:942" ht="27" customHeight="1" x14ac:dyDescent="0.25">
      <c r="B20" s="35" t="s">
        <v>30</v>
      </c>
      <c r="C20" s="43" t="s">
        <v>31</v>
      </c>
      <c r="D20" s="37"/>
      <c r="E20" s="38" t="s">
        <v>32</v>
      </c>
      <c r="F20" s="44" t="s">
        <v>33</v>
      </c>
      <c r="G20" s="45">
        <v>3</v>
      </c>
      <c r="H20" s="45"/>
      <c r="I20" s="46">
        <f t="shared" ref="I20:I32" si="0">H20*1.25</f>
        <v>0</v>
      </c>
      <c r="J20" s="47">
        <f t="shared" ref="J20:J32" si="1">ROUND(G20*I20, 2)</f>
        <v>0</v>
      </c>
      <c r="K20" s="18"/>
      <c r="AJD20" s="8"/>
      <c r="AJE20" s="8"/>
      <c r="AJF20" s="8"/>
    </row>
    <row r="21" spans="2:942" ht="21" customHeight="1" x14ac:dyDescent="0.25">
      <c r="B21" s="35" t="s">
        <v>34</v>
      </c>
      <c r="C21" s="43" t="s">
        <v>35</v>
      </c>
      <c r="D21" s="37"/>
      <c r="E21" s="38" t="s">
        <v>36</v>
      </c>
      <c r="F21" s="44" t="s">
        <v>33</v>
      </c>
      <c r="G21" s="45">
        <v>3</v>
      </c>
      <c r="H21" s="48"/>
      <c r="I21" s="46">
        <f t="shared" si="0"/>
        <v>0</v>
      </c>
      <c r="J21" s="47">
        <f t="shared" si="1"/>
        <v>0</v>
      </c>
      <c r="K21" s="18"/>
      <c r="AJD21" s="8"/>
      <c r="AJE21" s="8"/>
      <c r="AJF21" s="8"/>
    </row>
    <row r="22" spans="2:942" ht="21" customHeight="1" x14ac:dyDescent="0.25">
      <c r="B22" s="35" t="s">
        <v>37</v>
      </c>
      <c r="C22" s="43" t="s">
        <v>38</v>
      </c>
      <c r="D22" s="37"/>
      <c r="E22" s="38" t="s">
        <v>39</v>
      </c>
      <c r="F22" s="44" t="s">
        <v>33</v>
      </c>
      <c r="G22" s="45">
        <v>3</v>
      </c>
      <c r="H22" s="45"/>
      <c r="I22" s="46">
        <f t="shared" si="0"/>
        <v>0</v>
      </c>
      <c r="J22" s="47">
        <f t="shared" si="1"/>
        <v>0</v>
      </c>
      <c r="K22" s="18"/>
      <c r="AJD22" s="8"/>
      <c r="AJE22" s="8"/>
      <c r="AJF22" s="8"/>
    </row>
    <row r="23" spans="2:942" ht="21" customHeight="1" x14ac:dyDescent="0.25">
      <c r="B23" s="35" t="s">
        <v>40</v>
      </c>
      <c r="C23" s="43" t="s">
        <v>41</v>
      </c>
      <c r="D23" s="37"/>
      <c r="E23" s="38" t="s">
        <v>42</v>
      </c>
      <c r="F23" s="44" t="s">
        <v>33</v>
      </c>
      <c r="G23" s="45">
        <v>18</v>
      </c>
      <c r="H23" s="48"/>
      <c r="I23" s="46">
        <f t="shared" si="0"/>
        <v>0</v>
      </c>
      <c r="J23" s="47">
        <f t="shared" si="1"/>
        <v>0</v>
      </c>
      <c r="K23" s="18"/>
      <c r="AJD23" s="8"/>
      <c r="AJE23" s="8"/>
      <c r="AJF23" s="8"/>
    </row>
    <row r="24" spans="2:942" s="8" customFormat="1" ht="21" customHeight="1" x14ac:dyDescent="0.25">
      <c r="B24" s="35" t="s">
        <v>43</v>
      </c>
      <c r="C24" s="43" t="s">
        <v>44</v>
      </c>
      <c r="D24" s="37"/>
      <c r="E24" s="38" t="s">
        <v>45</v>
      </c>
      <c r="F24" s="44" t="s">
        <v>46</v>
      </c>
      <c r="G24" s="48">
        <v>0.36</v>
      </c>
      <c r="H24" s="45"/>
      <c r="I24" s="46">
        <f t="shared" si="0"/>
        <v>0</v>
      </c>
      <c r="J24" s="47">
        <f t="shared" si="1"/>
        <v>0</v>
      </c>
      <c r="K24" s="18"/>
    </row>
    <row r="25" spans="2:942" s="59" customFormat="1" ht="21" customHeight="1" x14ac:dyDescent="0.25">
      <c r="B25" s="35" t="s">
        <v>47</v>
      </c>
      <c r="C25" s="43" t="s">
        <v>48</v>
      </c>
      <c r="D25" s="60"/>
      <c r="E25" s="38" t="s">
        <v>49</v>
      </c>
      <c r="F25" s="44" t="s">
        <v>46</v>
      </c>
      <c r="G25" s="61">
        <v>0.36</v>
      </c>
      <c r="H25" s="48"/>
      <c r="I25" s="46">
        <f t="shared" si="0"/>
        <v>0</v>
      </c>
      <c r="J25" s="47">
        <f t="shared" si="1"/>
        <v>0</v>
      </c>
      <c r="K25" s="62"/>
    </row>
    <row r="26" spans="2:942" ht="21" customHeight="1" x14ac:dyDescent="0.25">
      <c r="B26" s="35" t="s">
        <v>50</v>
      </c>
      <c r="C26" s="43" t="s">
        <v>51</v>
      </c>
      <c r="D26" s="37"/>
      <c r="E26" s="38" t="s">
        <v>52</v>
      </c>
      <c r="F26" s="44" t="s">
        <v>33</v>
      </c>
      <c r="G26" s="45">
        <v>1</v>
      </c>
      <c r="H26" s="45"/>
      <c r="I26" s="46">
        <f t="shared" si="0"/>
        <v>0</v>
      </c>
      <c r="J26" s="47">
        <f t="shared" si="1"/>
        <v>0</v>
      </c>
      <c r="K26" s="18"/>
      <c r="AJD26" s="8"/>
      <c r="AJE26" s="8"/>
      <c r="AJF26" s="8"/>
    </row>
    <row r="27" spans="2:942" s="8" customFormat="1" ht="21" customHeight="1" x14ac:dyDescent="0.25">
      <c r="B27" s="35" t="s">
        <v>53</v>
      </c>
      <c r="C27" s="43">
        <v>9002003</v>
      </c>
      <c r="D27" s="37"/>
      <c r="E27" s="38" t="s">
        <v>54</v>
      </c>
      <c r="F27" s="44" t="s">
        <v>55</v>
      </c>
      <c r="G27" s="48">
        <v>6</v>
      </c>
      <c r="H27" s="48"/>
      <c r="I27" s="46">
        <f t="shared" si="0"/>
        <v>0</v>
      </c>
      <c r="J27" s="47">
        <f t="shared" si="1"/>
        <v>0</v>
      </c>
      <c r="K27" s="18"/>
    </row>
    <row r="28" spans="2:942" ht="21" customHeight="1" x14ac:dyDescent="0.25">
      <c r="B28" s="35" t="s">
        <v>56</v>
      </c>
      <c r="C28" s="43">
        <v>9003033</v>
      </c>
      <c r="D28" s="37"/>
      <c r="E28" s="38" t="s">
        <v>57</v>
      </c>
      <c r="F28" s="44" t="s">
        <v>55</v>
      </c>
      <c r="G28" s="48">
        <v>36</v>
      </c>
      <c r="H28" s="45"/>
      <c r="I28" s="46">
        <f t="shared" si="0"/>
        <v>0</v>
      </c>
      <c r="J28" s="47">
        <f t="shared" si="1"/>
        <v>0</v>
      </c>
      <c r="K28" s="18"/>
      <c r="AJD28" s="8"/>
      <c r="AJE28" s="8"/>
      <c r="AJF28" s="8"/>
    </row>
    <row r="29" spans="2:942" ht="21" hidden="1" customHeight="1" x14ac:dyDescent="0.25">
      <c r="B29" s="35" t="s">
        <v>58</v>
      </c>
      <c r="C29" s="43" t="s">
        <v>59</v>
      </c>
      <c r="D29" s="37"/>
      <c r="E29" s="38" t="s">
        <v>60</v>
      </c>
      <c r="F29" s="44" t="s">
        <v>33</v>
      </c>
      <c r="G29" s="48"/>
      <c r="H29" s="48"/>
      <c r="I29" s="46">
        <f t="shared" si="0"/>
        <v>0</v>
      </c>
      <c r="J29" s="47">
        <f t="shared" si="1"/>
        <v>0</v>
      </c>
      <c r="K29" s="18"/>
      <c r="AJD29" s="8"/>
      <c r="AJE29" s="8"/>
      <c r="AJF29" s="8"/>
    </row>
    <row r="30" spans="2:942" ht="21" hidden="1" customHeight="1" x14ac:dyDescent="0.25">
      <c r="B30" s="35" t="s">
        <v>61</v>
      </c>
      <c r="C30" s="43" t="s">
        <v>62</v>
      </c>
      <c r="D30" s="37"/>
      <c r="E30" s="38" t="s">
        <v>63</v>
      </c>
      <c r="F30" s="44" t="s">
        <v>33</v>
      </c>
      <c r="G30" s="48"/>
      <c r="H30" s="45"/>
      <c r="I30" s="46">
        <f t="shared" si="0"/>
        <v>0</v>
      </c>
      <c r="J30" s="47">
        <f t="shared" si="1"/>
        <v>0</v>
      </c>
      <c r="K30" s="18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  <c r="IY30" s="49"/>
      <c r="IZ30" s="49"/>
      <c r="JA30" s="49"/>
      <c r="JB30" s="49"/>
      <c r="JC30" s="49"/>
      <c r="JD30" s="49"/>
      <c r="JE30" s="49"/>
      <c r="JF30" s="49"/>
      <c r="JG30" s="49"/>
      <c r="JH30" s="49"/>
      <c r="JI30" s="49"/>
      <c r="JJ30" s="49"/>
      <c r="JK30" s="49"/>
      <c r="JL30" s="49"/>
      <c r="JM30" s="49"/>
      <c r="JN30" s="49"/>
      <c r="JO30" s="49"/>
      <c r="JP30" s="49"/>
      <c r="JQ30" s="49"/>
      <c r="JR30" s="49"/>
      <c r="JS30" s="49"/>
      <c r="JT30" s="49"/>
      <c r="JU30" s="49"/>
      <c r="JV30" s="49"/>
      <c r="JW30" s="49"/>
      <c r="JX30" s="49"/>
      <c r="JY30" s="49"/>
      <c r="JZ30" s="49"/>
      <c r="KA30" s="49"/>
      <c r="KB30" s="49"/>
      <c r="KC30" s="49"/>
      <c r="KD30" s="49"/>
      <c r="KE30" s="49"/>
      <c r="KF30" s="49"/>
      <c r="KG30" s="49"/>
      <c r="KH30" s="49"/>
      <c r="KI30" s="49"/>
      <c r="KJ30" s="49"/>
      <c r="KK30" s="49"/>
      <c r="KL30" s="49"/>
      <c r="KM30" s="49"/>
      <c r="KN30" s="49"/>
      <c r="KO30" s="49"/>
      <c r="KP30" s="49"/>
      <c r="KQ30" s="49"/>
      <c r="KR30" s="49"/>
      <c r="KS30" s="49"/>
      <c r="KT30" s="49"/>
      <c r="AJD30" s="8"/>
      <c r="AJE30" s="8"/>
      <c r="AJF30" s="8"/>
    </row>
    <row r="31" spans="2:942" ht="21" customHeight="1" x14ac:dyDescent="0.25">
      <c r="B31" s="35" t="s">
        <v>64</v>
      </c>
      <c r="C31" s="43" t="s">
        <v>65</v>
      </c>
      <c r="D31" s="37"/>
      <c r="E31" s="38" t="s">
        <v>66</v>
      </c>
      <c r="F31" s="44" t="s">
        <v>55</v>
      </c>
      <c r="G31" s="45">
        <v>18</v>
      </c>
      <c r="H31" s="48"/>
      <c r="I31" s="46">
        <f t="shared" si="0"/>
        <v>0</v>
      </c>
      <c r="J31" s="47">
        <f t="shared" si="1"/>
        <v>0</v>
      </c>
      <c r="K31" s="18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  <c r="JC31" s="49"/>
      <c r="JD31" s="49"/>
      <c r="JE31" s="49"/>
      <c r="JF31" s="49"/>
      <c r="JG31" s="49"/>
      <c r="JH31" s="49"/>
      <c r="JI31" s="49"/>
      <c r="JJ31" s="49"/>
      <c r="JK31" s="49"/>
      <c r="JL31" s="49"/>
      <c r="JM31" s="49"/>
      <c r="JN31" s="49"/>
      <c r="JO31" s="49"/>
      <c r="JP31" s="49"/>
      <c r="JQ31" s="49"/>
      <c r="JR31" s="49"/>
      <c r="JS31" s="49"/>
      <c r="JT31" s="49"/>
      <c r="JU31" s="49"/>
      <c r="JV31" s="49"/>
      <c r="JW31" s="49"/>
      <c r="JX31" s="49"/>
      <c r="JY31" s="49"/>
      <c r="JZ31" s="49"/>
      <c r="KA31" s="49"/>
      <c r="KB31" s="49"/>
      <c r="KC31" s="49"/>
      <c r="KD31" s="49"/>
      <c r="KE31" s="49"/>
      <c r="KF31" s="49"/>
      <c r="KG31" s="49"/>
      <c r="KH31" s="49"/>
      <c r="KI31" s="49"/>
      <c r="KJ31" s="49"/>
      <c r="KK31" s="49"/>
      <c r="KL31" s="49"/>
      <c r="KM31" s="49"/>
      <c r="KN31" s="49"/>
      <c r="KO31" s="49"/>
      <c r="KP31" s="49"/>
      <c r="KQ31" s="49"/>
      <c r="KR31" s="49"/>
      <c r="KS31" s="49"/>
      <c r="KT31" s="49"/>
      <c r="AJD31" s="8"/>
      <c r="AJE31" s="8"/>
      <c r="AJF31" s="8"/>
    </row>
    <row r="32" spans="2:942" s="8" customFormat="1" ht="21" customHeight="1" x14ac:dyDescent="0.25">
      <c r="B32" s="35" t="s">
        <v>67</v>
      </c>
      <c r="C32" s="43" t="s">
        <v>68</v>
      </c>
      <c r="D32" s="37"/>
      <c r="E32" s="38" t="s">
        <v>69</v>
      </c>
      <c r="F32" s="44" t="s">
        <v>16</v>
      </c>
      <c r="G32" s="48">
        <v>0.27</v>
      </c>
      <c r="H32" s="45"/>
      <c r="I32" s="46">
        <f t="shared" si="0"/>
        <v>0</v>
      </c>
      <c r="J32" s="47">
        <f t="shared" si="1"/>
        <v>0</v>
      </c>
      <c r="K32" s="18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  <c r="IW32" s="49"/>
      <c r="IX32" s="49"/>
      <c r="IY32" s="49"/>
      <c r="IZ32" s="49"/>
      <c r="JA32" s="49"/>
      <c r="JB32" s="49"/>
      <c r="JC32" s="49"/>
      <c r="JD32" s="49"/>
      <c r="JE32" s="49"/>
      <c r="JF32" s="49"/>
      <c r="JG32" s="49"/>
      <c r="JH32" s="49"/>
      <c r="JI32" s="49"/>
      <c r="JJ32" s="49"/>
      <c r="JK32" s="49"/>
      <c r="JL32" s="49"/>
      <c r="JM32" s="49"/>
      <c r="JN32" s="49"/>
      <c r="JO32" s="49"/>
      <c r="JP32" s="49"/>
      <c r="JQ32" s="49"/>
      <c r="JR32" s="49"/>
      <c r="JS32" s="49"/>
      <c r="JT32" s="49"/>
      <c r="JU32" s="49"/>
      <c r="JV32" s="49"/>
      <c r="JW32" s="49"/>
      <c r="JX32" s="49"/>
      <c r="JY32" s="49"/>
      <c r="JZ32" s="49"/>
      <c r="KA32" s="49"/>
      <c r="KB32" s="49"/>
      <c r="KC32" s="49"/>
      <c r="KD32" s="49"/>
      <c r="KE32" s="49"/>
      <c r="KF32" s="49"/>
      <c r="KG32" s="49"/>
      <c r="KH32" s="49"/>
      <c r="KI32" s="49"/>
      <c r="KJ32" s="49"/>
      <c r="KK32" s="49"/>
      <c r="KL32" s="49"/>
      <c r="KM32" s="49"/>
      <c r="KN32" s="49"/>
      <c r="KO32" s="49"/>
      <c r="KP32" s="49"/>
      <c r="KQ32" s="49"/>
      <c r="KR32" s="49"/>
      <c r="KS32" s="49"/>
      <c r="KT32" s="49"/>
    </row>
    <row r="33" spans="1:306" s="8" customFormat="1" ht="21" hidden="1" customHeight="1" x14ac:dyDescent="0.25">
      <c r="B33" s="35" t="s">
        <v>70</v>
      </c>
      <c r="C33" s="43"/>
      <c r="D33" s="37" t="s">
        <v>71</v>
      </c>
      <c r="E33" s="38" t="s">
        <v>72</v>
      </c>
      <c r="F33" s="63" t="s">
        <v>33</v>
      </c>
      <c r="G33" s="64"/>
      <c r="H33" s="64"/>
      <c r="I33" s="46">
        <v>1048.23</v>
      </c>
      <c r="J33" s="46">
        <v>0</v>
      </c>
      <c r="K33" s="18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  <c r="IS33" s="49"/>
      <c r="IT33" s="49"/>
      <c r="IU33" s="49"/>
      <c r="IV33" s="49"/>
      <c r="IW33" s="49"/>
      <c r="IX33" s="49"/>
      <c r="IY33" s="49"/>
      <c r="IZ33" s="49"/>
      <c r="JA33" s="49"/>
      <c r="JB33" s="49"/>
      <c r="JC33" s="49"/>
      <c r="JD33" s="49"/>
      <c r="JE33" s="49"/>
      <c r="JF33" s="49"/>
      <c r="JG33" s="49"/>
      <c r="JH33" s="49"/>
      <c r="JI33" s="49"/>
      <c r="JJ33" s="49"/>
      <c r="JK33" s="49"/>
      <c r="JL33" s="49"/>
      <c r="JM33" s="49"/>
      <c r="JN33" s="49"/>
      <c r="JO33" s="49"/>
      <c r="JP33" s="49"/>
      <c r="JQ33" s="49"/>
      <c r="JR33" s="49"/>
      <c r="JS33" s="49"/>
      <c r="JT33" s="49"/>
      <c r="JU33" s="49"/>
      <c r="JV33" s="49"/>
      <c r="JW33" s="49"/>
      <c r="JX33" s="49"/>
      <c r="JY33" s="49"/>
      <c r="JZ33" s="49"/>
      <c r="KA33" s="49"/>
      <c r="KB33" s="49"/>
      <c r="KC33" s="49"/>
      <c r="KD33" s="49"/>
      <c r="KE33" s="49"/>
      <c r="KF33" s="49"/>
      <c r="KG33" s="49"/>
      <c r="KH33" s="49"/>
      <c r="KI33" s="49"/>
      <c r="KJ33" s="49"/>
      <c r="KK33" s="49"/>
      <c r="KL33" s="49"/>
      <c r="KM33" s="49"/>
      <c r="KN33" s="49"/>
      <c r="KO33" s="49"/>
      <c r="KP33" s="49"/>
      <c r="KQ33" s="49"/>
      <c r="KR33" s="49"/>
      <c r="KS33" s="49"/>
      <c r="KT33" s="49"/>
    </row>
    <row r="34" spans="1:306" ht="21" hidden="1" customHeight="1" x14ac:dyDescent="0.25">
      <c r="B34" s="35" t="s">
        <v>73</v>
      </c>
      <c r="C34" s="43" t="s">
        <v>74</v>
      </c>
      <c r="D34" s="37"/>
      <c r="E34" s="38" t="s">
        <v>75</v>
      </c>
      <c r="F34" s="44" t="s">
        <v>33</v>
      </c>
      <c r="G34" s="45"/>
      <c r="H34" s="45"/>
      <c r="I34" s="41">
        <v>17.45</v>
      </c>
      <c r="J34" s="41">
        <v>0</v>
      </c>
      <c r="K34" s="18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P34" s="49"/>
      <c r="IQ34" s="49"/>
      <c r="IR34" s="49"/>
      <c r="IS34" s="49"/>
      <c r="IT34" s="49"/>
      <c r="IU34" s="49"/>
      <c r="IV34" s="49"/>
      <c r="IW34" s="49"/>
      <c r="IX34" s="49"/>
      <c r="IY34" s="49"/>
      <c r="IZ34" s="49"/>
      <c r="JA34" s="49"/>
      <c r="JB34" s="49"/>
      <c r="JC34" s="49"/>
      <c r="JD34" s="49"/>
      <c r="JE34" s="49"/>
      <c r="JF34" s="49"/>
      <c r="JG34" s="49"/>
      <c r="JH34" s="49"/>
      <c r="JI34" s="49"/>
      <c r="JJ34" s="49"/>
      <c r="JK34" s="49"/>
      <c r="JL34" s="49"/>
      <c r="JM34" s="49"/>
      <c r="JN34" s="49"/>
      <c r="JO34" s="49"/>
      <c r="JP34" s="49"/>
      <c r="JQ34" s="49"/>
      <c r="JR34" s="49"/>
      <c r="JS34" s="49"/>
      <c r="JT34" s="49"/>
      <c r="JU34" s="49"/>
      <c r="JV34" s="49"/>
      <c r="JW34" s="49"/>
      <c r="JX34" s="49"/>
      <c r="JY34" s="49"/>
      <c r="JZ34" s="49"/>
      <c r="KA34" s="49"/>
      <c r="KB34" s="49"/>
      <c r="KC34" s="49"/>
      <c r="KD34" s="49"/>
      <c r="KE34" s="49"/>
      <c r="KF34" s="49"/>
      <c r="KG34" s="49"/>
      <c r="KH34" s="49"/>
      <c r="KI34" s="49"/>
      <c r="KJ34" s="49"/>
      <c r="KK34" s="49"/>
      <c r="KL34" s="49"/>
      <c r="KM34" s="49"/>
      <c r="KN34" s="49"/>
      <c r="KO34" s="49"/>
      <c r="KP34" s="49"/>
      <c r="KQ34" s="49"/>
      <c r="KR34" s="49"/>
      <c r="KS34" s="49"/>
      <c r="KT34" s="49"/>
    </row>
    <row r="35" spans="1:306" ht="21" hidden="1" customHeight="1" x14ac:dyDescent="0.25">
      <c r="B35" s="35" t="s">
        <v>76</v>
      </c>
      <c r="C35" s="43" t="s">
        <v>77</v>
      </c>
      <c r="D35" s="37"/>
      <c r="E35" s="65" t="s">
        <v>78</v>
      </c>
      <c r="F35" s="44" t="s">
        <v>33</v>
      </c>
      <c r="G35" s="45"/>
      <c r="H35" s="45"/>
      <c r="I35" s="41">
        <v>22.46</v>
      </c>
      <c r="J35" s="41">
        <v>0</v>
      </c>
      <c r="K35" s="18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  <c r="IS35" s="49"/>
      <c r="IT35" s="49"/>
      <c r="IU35" s="49"/>
      <c r="IV35" s="49"/>
      <c r="IW35" s="49"/>
      <c r="IX35" s="49"/>
      <c r="IY35" s="49"/>
      <c r="IZ35" s="49"/>
      <c r="JA35" s="49"/>
      <c r="JB35" s="49"/>
      <c r="JC35" s="49"/>
      <c r="JD35" s="49"/>
      <c r="JE35" s="49"/>
      <c r="JF35" s="49"/>
      <c r="JG35" s="49"/>
      <c r="JH35" s="49"/>
      <c r="JI35" s="49"/>
      <c r="JJ35" s="49"/>
      <c r="JK35" s="49"/>
      <c r="JL35" s="49"/>
      <c r="JM35" s="49"/>
      <c r="JN35" s="49"/>
      <c r="JO35" s="49"/>
      <c r="JP35" s="49"/>
      <c r="JQ35" s="49"/>
      <c r="JR35" s="49"/>
      <c r="JS35" s="49"/>
      <c r="JT35" s="49"/>
      <c r="JU35" s="49"/>
      <c r="JV35" s="49"/>
      <c r="JW35" s="49"/>
      <c r="JX35" s="49"/>
      <c r="JY35" s="49"/>
      <c r="JZ35" s="49"/>
      <c r="KA35" s="49"/>
      <c r="KB35" s="49"/>
      <c r="KC35" s="49"/>
      <c r="KD35" s="49"/>
      <c r="KE35" s="49"/>
      <c r="KF35" s="49"/>
      <c r="KG35" s="49"/>
      <c r="KH35" s="49"/>
      <c r="KI35" s="49"/>
      <c r="KJ35" s="49"/>
      <c r="KK35" s="49"/>
      <c r="KL35" s="49"/>
      <c r="KM35" s="49"/>
      <c r="KN35" s="49"/>
      <c r="KO35" s="49"/>
      <c r="KP35" s="49"/>
      <c r="KQ35" s="49"/>
      <c r="KR35" s="49"/>
      <c r="KS35" s="49"/>
      <c r="KT35" s="49"/>
    </row>
    <row r="36" spans="1:306" ht="7.5" customHeight="1" x14ac:dyDescent="0.25">
      <c r="A36" s="49"/>
      <c r="B36" s="35"/>
      <c r="C36" s="43"/>
      <c r="D36" s="37"/>
      <c r="E36" s="23"/>
      <c r="F36" s="39"/>
      <c r="G36" s="50"/>
      <c r="H36" s="50"/>
      <c r="I36" s="41"/>
      <c r="J36" s="51"/>
      <c r="K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P36" s="49"/>
      <c r="IQ36" s="49"/>
      <c r="IR36" s="49"/>
      <c r="IS36" s="49"/>
      <c r="IT36" s="49"/>
      <c r="IU36" s="49"/>
      <c r="IV36" s="49"/>
      <c r="IW36" s="49"/>
      <c r="IX36" s="49"/>
      <c r="IY36" s="49"/>
      <c r="IZ36" s="49"/>
      <c r="JA36" s="49"/>
      <c r="JB36" s="49"/>
      <c r="JC36" s="49"/>
      <c r="JD36" s="49"/>
      <c r="JE36" s="49"/>
      <c r="JF36" s="49"/>
      <c r="JG36" s="49"/>
      <c r="JH36" s="49"/>
      <c r="JI36" s="49"/>
      <c r="JJ36" s="49"/>
      <c r="JK36" s="49"/>
      <c r="JL36" s="49"/>
      <c r="JM36" s="49"/>
      <c r="JN36" s="49"/>
      <c r="JO36" s="49"/>
      <c r="JP36" s="49"/>
      <c r="JQ36" s="49"/>
      <c r="JR36" s="49"/>
      <c r="JS36" s="49"/>
      <c r="JT36" s="49"/>
      <c r="JU36" s="49"/>
      <c r="JV36" s="49"/>
      <c r="JW36" s="49"/>
      <c r="JX36" s="49"/>
      <c r="JY36" s="49"/>
      <c r="JZ36" s="49"/>
      <c r="KA36" s="49"/>
      <c r="KB36" s="49"/>
      <c r="KC36" s="49"/>
      <c r="KD36" s="49"/>
      <c r="KE36" s="49"/>
      <c r="KF36" s="49"/>
      <c r="KG36" s="49"/>
      <c r="KH36" s="49"/>
      <c r="KI36" s="49"/>
      <c r="KJ36" s="49"/>
      <c r="KK36" s="49"/>
      <c r="KL36" s="49"/>
      <c r="KM36" s="49"/>
      <c r="KN36" s="49"/>
      <c r="KO36" s="49"/>
      <c r="KP36" s="49"/>
      <c r="KQ36" s="49"/>
      <c r="KR36" s="49"/>
      <c r="KS36" s="49"/>
      <c r="KT36" s="49"/>
    </row>
    <row r="37" spans="1:306" ht="15" customHeight="1" x14ac:dyDescent="0.25">
      <c r="A37" s="49"/>
      <c r="B37" s="35"/>
      <c r="C37" s="43"/>
      <c r="D37" s="37"/>
      <c r="E37" s="52" t="s">
        <v>27</v>
      </c>
      <c r="F37" s="53"/>
      <c r="G37" s="54"/>
      <c r="H37" s="54"/>
      <c r="I37" s="55"/>
      <c r="J37" s="56">
        <f>SUM(J19:J36)</f>
        <v>0</v>
      </c>
      <c r="K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49"/>
      <c r="GI37" s="49"/>
      <c r="GJ37" s="49"/>
      <c r="GK37" s="49"/>
      <c r="GL37" s="49"/>
      <c r="GM37" s="49"/>
      <c r="GN37" s="49"/>
      <c r="GO37" s="49"/>
      <c r="GP37" s="49"/>
      <c r="GQ37" s="49"/>
      <c r="GR37" s="49"/>
      <c r="GS37" s="49"/>
      <c r="GT37" s="49"/>
      <c r="GU37" s="49"/>
      <c r="GV37" s="49"/>
      <c r="GW37" s="49"/>
      <c r="GX37" s="49"/>
      <c r="GY37" s="49"/>
      <c r="GZ37" s="49"/>
      <c r="HA37" s="49"/>
      <c r="HB37" s="49"/>
      <c r="HC37" s="49"/>
      <c r="HD37" s="49"/>
      <c r="HE37" s="49"/>
      <c r="HF37" s="49"/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49"/>
      <c r="HY37" s="49"/>
      <c r="HZ37" s="49"/>
      <c r="IA37" s="49"/>
      <c r="IB37" s="49"/>
      <c r="IC37" s="49"/>
      <c r="ID37" s="49"/>
      <c r="IE37" s="49"/>
      <c r="IF37" s="49"/>
      <c r="IG37" s="49"/>
      <c r="IH37" s="49"/>
      <c r="II37" s="49"/>
      <c r="IJ37" s="49"/>
      <c r="IK37" s="49"/>
      <c r="IL37" s="49"/>
      <c r="IM37" s="49"/>
      <c r="IN37" s="49"/>
      <c r="IO37" s="49"/>
      <c r="IP37" s="49"/>
      <c r="IQ37" s="49"/>
      <c r="IR37" s="49"/>
      <c r="IS37" s="49"/>
      <c r="IT37" s="49"/>
      <c r="IU37" s="49"/>
      <c r="IV37" s="49"/>
      <c r="IW37" s="49"/>
      <c r="IX37" s="49"/>
      <c r="IY37" s="49"/>
      <c r="IZ37" s="49"/>
      <c r="JA37" s="49"/>
      <c r="JB37" s="49"/>
      <c r="JC37" s="49"/>
      <c r="JD37" s="49"/>
      <c r="JE37" s="49"/>
      <c r="JF37" s="49"/>
      <c r="JG37" s="49"/>
      <c r="JH37" s="49"/>
      <c r="JI37" s="49"/>
      <c r="JJ37" s="49"/>
      <c r="JK37" s="49"/>
      <c r="JL37" s="49"/>
      <c r="JM37" s="49"/>
      <c r="JN37" s="49"/>
      <c r="JO37" s="49"/>
      <c r="JP37" s="49"/>
      <c r="JQ37" s="49"/>
      <c r="JR37" s="49"/>
      <c r="JS37" s="49"/>
      <c r="JT37" s="49"/>
      <c r="JU37" s="49"/>
      <c r="JV37" s="49"/>
      <c r="JW37" s="49"/>
      <c r="JX37" s="49"/>
      <c r="JY37" s="49"/>
      <c r="JZ37" s="49"/>
      <c r="KA37" s="49"/>
      <c r="KB37" s="49"/>
      <c r="KC37" s="49"/>
      <c r="KD37" s="49"/>
      <c r="KE37" s="49"/>
      <c r="KF37" s="49"/>
      <c r="KG37" s="49"/>
      <c r="KH37" s="49"/>
      <c r="KI37" s="49"/>
      <c r="KJ37" s="49"/>
      <c r="KK37" s="49"/>
      <c r="KL37" s="49"/>
      <c r="KM37" s="49"/>
      <c r="KN37" s="49"/>
      <c r="KO37" s="49"/>
      <c r="KP37" s="49"/>
      <c r="KQ37" s="49"/>
      <c r="KR37" s="49"/>
      <c r="KS37" s="49"/>
      <c r="KT37" s="49"/>
    </row>
    <row r="38" spans="1:306" s="49" customFormat="1" ht="7.5" customHeight="1" x14ac:dyDescent="0.25">
      <c r="B38" s="35"/>
      <c r="C38" s="43"/>
      <c r="D38" s="37"/>
      <c r="E38" s="38"/>
      <c r="F38" s="39"/>
      <c r="G38" s="50"/>
      <c r="H38" s="50"/>
      <c r="I38" s="41"/>
      <c r="J38" s="42"/>
    </row>
    <row r="39" spans="1:306" s="49" customFormat="1" ht="15" customHeight="1" x14ac:dyDescent="0.25">
      <c r="B39" s="28" t="s">
        <v>79</v>
      </c>
      <c r="C39" s="66" t="s">
        <v>80</v>
      </c>
      <c r="D39" s="30"/>
      <c r="E39" s="31"/>
      <c r="F39" s="32"/>
      <c r="G39" s="58"/>
      <c r="H39" s="58"/>
      <c r="I39" s="34"/>
      <c r="J39" s="34"/>
    </row>
    <row r="40" spans="1:306" s="49" customFormat="1" ht="11.25" customHeight="1" x14ac:dyDescent="0.25">
      <c r="B40" s="35"/>
      <c r="C40" s="43"/>
      <c r="D40" s="37"/>
      <c r="E40" s="38"/>
      <c r="F40" s="39"/>
      <c r="G40" s="50"/>
      <c r="H40" s="50"/>
      <c r="I40" s="41"/>
      <c r="J40" s="42"/>
    </row>
    <row r="41" spans="1:306" s="49" customFormat="1" ht="21" customHeight="1" x14ac:dyDescent="0.25">
      <c r="B41" s="67" t="s">
        <v>81</v>
      </c>
      <c r="C41" s="43" t="s">
        <v>82</v>
      </c>
      <c r="D41" s="37"/>
      <c r="E41" s="38" t="s">
        <v>83</v>
      </c>
      <c r="F41" s="44" t="s">
        <v>33</v>
      </c>
      <c r="G41" s="61">
        <v>5</v>
      </c>
      <c r="H41" s="45"/>
      <c r="I41" s="46">
        <f t="shared" ref="I41:I56" si="2">H41*1.25</f>
        <v>0</v>
      </c>
      <c r="J41" s="47">
        <f t="shared" ref="J41:J56" si="3">ROUND(G41*I41, 2)</f>
        <v>0</v>
      </c>
    </row>
    <row r="42" spans="1:306" s="49" customFormat="1" ht="21" customHeight="1" x14ac:dyDescent="0.25">
      <c r="B42" s="67" t="s">
        <v>84</v>
      </c>
      <c r="C42" s="43" t="s">
        <v>85</v>
      </c>
      <c r="D42" s="37"/>
      <c r="E42" s="38" t="s">
        <v>86</v>
      </c>
      <c r="F42" s="44" t="s">
        <v>33</v>
      </c>
      <c r="G42" s="61">
        <v>8</v>
      </c>
      <c r="H42" s="48"/>
      <c r="I42" s="46">
        <f t="shared" si="2"/>
        <v>0</v>
      </c>
      <c r="J42" s="47">
        <f t="shared" si="3"/>
        <v>0</v>
      </c>
    </row>
    <row r="43" spans="1:306" s="49" customFormat="1" ht="21" customHeight="1" x14ac:dyDescent="0.25">
      <c r="B43" s="67" t="s">
        <v>87</v>
      </c>
      <c r="C43" s="43" t="s">
        <v>88</v>
      </c>
      <c r="D43" s="37"/>
      <c r="E43" s="38" t="s">
        <v>89</v>
      </c>
      <c r="F43" s="44" t="s">
        <v>33</v>
      </c>
      <c r="G43" s="68">
        <v>4</v>
      </c>
      <c r="H43" s="45"/>
      <c r="I43" s="46">
        <f t="shared" si="2"/>
        <v>0</v>
      </c>
      <c r="J43" s="47">
        <f t="shared" si="3"/>
        <v>0</v>
      </c>
    </row>
    <row r="44" spans="1:306" s="49" customFormat="1" ht="21" hidden="1" customHeight="1" x14ac:dyDescent="0.25">
      <c r="B44" s="67" t="s">
        <v>90</v>
      </c>
      <c r="C44" s="43" t="s">
        <v>91</v>
      </c>
      <c r="D44" s="37"/>
      <c r="E44" s="69" t="s">
        <v>92</v>
      </c>
      <c r="F44" s="44" t="s">
        <v>55</v>
      </c>
      <c r="G44" s="48"/>
      <c r="H44" s="48"/>
      <c r="I44" s="46">
        <f t="shared" si="2"/>
        <v>0</v>
      </c>
      <c r="J44" s="47">
        <f t="shared" si="3"/>
        <v>0</v>
      </c>
    </row>
    <row r="45" spans="1:306" s="49" customFormat="1" ht="21" customHeight="1" x14ac:dyDescent="0.25">
      <c r="B45" s="67" t="s">
        <v>93</v>
      </c>
      <c r="C45" s="43" t="s">
        <v>94</v>
      </c>
      <c r="D45" s="37"/>
      <c r="E45" s="38" t="s">
        <v>95</v>
      </c>
      <c r="F45" s="44" t="s">
        <v>55</v>
      </c>
      <c r="G45" s="48">
        <v>1</v>
      </c>
      <c r="H45" s="45"/>
      <c r="I45" s="46">
        <f t="shared" si="2"/>
        <v>0</v>
      </c>
      <c r="J45" s="47">
        <f t="shared" si="3"/>
        <v>0</v>
      </c>
    </row>
    <row r="46" spans="1:306" s="49" customFormat="1" ht="21" customHeight="1" x14ac:dyDescent="0.25">
      <c r="B46" s="67" t="s">
        <v>96</v>
      </c>
      <c r="C46" s="43" t="s">
        <v>97</v>
      </c>
      <c r="D46" s="37"/>
      <c r="E46" s="38" t="s">
        <v>98</v>
      </c>
      <c r="F46" s="44" t="s">
        <v>33</v>
      </c>
      <c r="G46" s="48">
        <v>2</v>
      </c>
      <c r="H46" s="45"/>
      <c r="I46" s="46">
        <f t="shared" si="2"/>
        <v>0</v>
      </c>
      <c r="J46" s="47">
        <f t="shared" si="3"/>
        <v>0</v>
      </c>
    </row>
    <row r="47" spans="1:306" s="49" customFormat="1" ht="21" customHeight="1" x14ac:dyDescent="0.25">
      <c r="B47" s="67" t="s">
        <v>99</v>
      </c>
      <c r="C47" s="43" t="s">
        <v>100</v>
      </c>
      <c r="D47" s="37"/>
      <c r="E47" s="38" t="s">
        <v>101</v>
      </c>
      <c r="F47" s="44" t="s">
        <v>33</v>
      </c>
      <c r="G47" s="45">
        <v>4</v>
      </c>
      <c r="H47" s="48"/>
      <c r="I47" s="46">
        <f t="shared" si="2"/>
        <v>0</v>
      </c>
      <c r="J47" s="47">
        <f t="shared" si="3"/>
        <v>0</v>
      </c>
    </row>
    <row r="48" spans="1:306" s="49" customFormat="1" ht="21" customHeight="1" x14ac:dyDescent="0.25">
      <c r="B48" s="67" t="s">
        <v>102</v>
      </c>
      <c r="C48" s="43" t="s">
        <v>103</v>
      </c>
      <c r="D48" s="37"/>
      <c r="E48" s="38" t="s">
        <v>104</v>
      </c>
      <c r="F48" s="44" t="s">
        <v>33</v>
      </c>
      <c r="G48" s="45">
        <v>6</v>
      </c>
      <c r="H48" s="45"/>
      <c r="I48" s="46">
        <f t="shared" si="2"/>
        <v>0</v>
      </c>
      <c r="J48" s="47">
        <f t="shared" si="3"/>
        <v>0</v>
      </c>
    </row>
    <row r="49" spans="2:942" ht="21" customHeight="1" x14ac:dyDescent="0.25">
      <c r="B49" s="67" t="s">
        <v>105</v>
      </c>
      <c r="C49" s="43" t="s">
        <v>106</v>
      </c>
      <c r="D49" s="37"/>
      <c r="E49" s="38" t="s">
        <v>107</v>
      </c>
      <c r="F49" s="44" t="s">
        <v>33</v>
      </c>
      <c r="G49" s="45">
        <v>4</v>
      </c>
      <c r="H49" s="48"/>
      <c r="I49" s="46">
        <f t="shared" si="2"/>
        <v>0</v>
      </c>
      <c r="J49" s="47">
        <f t="shared" si="3"/>
        <v>0</v>
      </c>
      <c r="K49" s="18"/>
      <c r="AJD49" s="8"/>
      <c r="AJE49" s="8"/>
      <c r="AJF49" s="8"/>
    </row>
    <row r="50" spans="2:942" s="49" customFormat="1" ht="21" customHeight="1" x14ac:dyDescent="0.25">
      <c r="B50" s="67" t="s">
        <v>108</v>
      </c>
      <c r="C50" s="43" t="s">
        <v>109</v>
      </c>
      <c r="D50" s="37"/>
      <c r="E50" s="38" t="s">
        <v>110</v>
      </c>
      <c r="F50" s="44" t="s">
        <v>55</v>
      </c>
      <c r="G50" s="68">
        <v>6</v>
      </c>
      <c r="H50" s="45"/>
      <c r="I50" s="46">
        <f t="shared" si="2"/>
        <v>0</v>
      </c>
      <c r="J50" s="47">
        <f t="shared" si="3"/>
        <v>0</v>
      </c>
      <c r="K50" s="18"/>
    </row>
    <row r="51" spans="2:942" s="49" customFormat="1" ht="21" customHeight="1" x14ac:dyDescent="0.25">
      <c r="B51" s="67" t="s">
        <v>111</v>
      </c>
      <c r="C51" s="43" t="s">
        <v>112</v>
      </c>
      <c r="D51" s="37"/>
      <c r="E51" s="38" t="s">
        <v>113</v>
      </c>
      <c r="F51" s="44" t="s">
        <v>33</v>
      </c>
      <c r="G51" s="68">
        <v>3</v>
      </c>
      <c r="H51" s="45"/>
      <c r="I51" s="46">
        <f t="shared" si="2"/>
        <v>0</v>
      </c>
      <c r="J51" s="47">
        <f t="shared" si="3"/>
        <v>0</v>
      </c>
      <c r="K51" s="18"/>
    </row>
    <row r="52" spans="2:942" s="49" customFormat="1" ht="42" customHeight="1" x14ac:dyDescent="0.25">
      <c r="B52" s="67" t="s">
        <v>114</v>
      </c>
      <c r="C52" s="43">
        <v>0</v>
      </c>
      <c r="D52" s="37" t="s">
        <v>71</v>
      </c>
      <c r="E52" s="38" t="s">
        <v>115</v>
      </c>
      <c r="F52" s="63" t="s">
        <v>33</v>
      </c>
      <c r="G52" s="61">
        <v>1</v>
      </c>
      <c r="H52" s="48"/>
      <c r="I52" s="46">
        <f t="shared" si="2"/>
        <v>0</v>
      </c>
      <c r="J52" s="47">
        <f t="shared" si="3"/>
        <v>0</v>
      </c>
    </row>
    <row r="53" spans="2:942" s="49" customFormat="1" ht="21" customHeight="1" x14ac:dyDescent="0.25">
      <c r="B53" s="67" t="s">
        <v>116</v>
      </c>
      <c r="C53" s="43">
        <v>9006088</v>
      </c>
      <c r="D53" s="37"/>
      <c r="E53" s="38" t="s">
        <v>117</v>
      </c>
      <c r="F53" s="63" t="s">
        <v>16</v>
      </c>
      <c r="G53" s="61">
        <v>0.72</v>
      </c>
      <c r="H53" s="45"/>
      <c r="I53" s="46">
        <f t="shared" si="2"/>
        <v>0</v>
      </c>
      <c r="J53" s="47">
        <f t="shared" si="3"/>
        <v>0</v>
      </c>
    </row>
    <row r="54" spans="2:942" s="49" customFormat="1" ht="21" customHeight="1" x14ac:dyDescent="0.25">
      <c r="B54" s="67" t="s">
        <v>118</v>
      </c>
      <c r="C54" s="43" t="s">
        <v>119</v>
      </c>
      <c r="D54" s="37"/>
      <c r="E54" s="38" t="s">
        <v>120</v>
      </c>
      <c r="F54" s="63" t="s">
        <v>16</v>
      </c>
      <c r="G54" s="61">
        <v>0.72</v>
      </c>
      <c r="H54" s="48"/>
      <c r="I54" s="46">
        <f t="shared" si="2"/>
        <v>0</v>
      </c>
      <c r="J54" s="47">
        <f t="shared" si="3"/>
        <v>0</v>
      </c>
    </row>
    <row r="55" spans="2:942" s="49" customFormat="1" ht="21" customHeight="1" x14ac:dyDescent="0.25">
      <c r="B55" s="67" t="s">
        <v>121</v>
      </c>
      <c r="C55" s="43">
        <v>9005098</v>
      </c>
      <c r="D55" s="37"/>
      <c r="E55" s="38" t="s">
        <v>122</v>
      </c>
      <c r="F55" s="63" t="s">
        <v>16</v>
      </c>
      <c r="G55" s="61">
        <v>0.72</v>
      </c>
      <c r="H55" s="45"/>
      <c r="I55" s="46">
        <f t="shared" si="2"/>
        <v>0</v>
      </c>
      <c r="J55" s="47">
        <f t="shared" si="3"/>
        <v>0</v>
      </c>
    </row>
    <row r="56" spans="2:942" s="49" customFormat="1" ht="21" customHeight="1" x14ac:dyDescent="0.25">
      <c r="B56" s="67" t="s">
        <v>123</v>
      </c>
      <c r="C56" s="43" t="s">
        <v>124</v>
      </c>
      <c r="D56" s="37"/>
      <c r="E56" s="38" t="s">
        <v>125</v>
      </c>
      <c r="F56" s="63" t="s">
        <v>55</v>
      </c>
      <c r="G56" s="61">
        <v>18</v>
      </c>
      <c r="H56" s="45"/>
      <c r="I56" s="46">
        <f t="shared" si="2"/>
        <v>0</v>
      </c>
      <c r="J56" s="47">
        <f t="shared" si="3"/>
        <v>0</v>
      </c>
    </row>
    <row r="57" spans="2:942" s="49" customFormat="1" ht="21" hidden="1" customHeight="1" x14ac:dyDescent="0.25">
      <c r="B57" s="67" t="s">
        <v>126</v>
      </c>
      <c r="C57" s="43" t="s">
        <v>127</v>
      </c>
      <c r="D57" s="37"/>
      <c r="E57" s="38" t="s">
        <v>128</v>
      </c>
      <c r="F57" s="63" t="s">
        <v>55</v>
      </c>
      <c r="G57" s="61"/>
      <c r="H57" s="48"/>
      <c r="I57" s="46">
        <v>17.64</v>
      </c>
      <c r="J57" s="46">
        <v>0</v>
      </c>
    </row>
    <row r="58" spans="2:942" s="49" customFormat="1" ht="21" hidden="1" customHeight="1" x14ac:dyDescent="0.25">
      <c r="B58" s="67" t="s">
        <v>129</v>
      </c>
      <c r="C58" s="43" t="s">
        <v>130</v>
      </c>
      <c r="D58" s="37"/>
      <c r="E58" s="38" t="s">
        <v>131</v>
      </c>
      <c r="F58" s="63" t="s">
        <v>33</v>
      </c>
      <c r="G58" s="61"/>
      <c r="H58" s="45"/>
      <c r="I58" s="46">
        <v>20.18</v>
      </c>
      <c r="J58" s="46">
        <v>0</v>
      </c>
    </row>
    <row r="59" spans="2:942" s="49" customFormat="1" ht="21" hidden="1" customHeight="1" x14ac:dyDescent="0.25">
      <c r="B59" s="67" t="s">
        <v>132</v>
      </c>
      <c r="C59" s="43" t="s">
        <v>133</v>
      </c>
      <c r="D59" s="37"/>
      <c r="E59" s="38" t="s">
        <v>134</v>
      </c>
      <c r="F59" s="63" t="s">
        <v>16</v>
      </c>
      <c r="G59" s="61"/>
      <c r="H59" s="48"/>
      <c r="I59" s="46">
        <v>139.58000000000001</v>
      </c>
      <c r="J59" s="46">
        <v>0</v>
      </c>
    </row>
    <row r="60" spans="2:942" s="49" customFormat="1" ht="21" hidden="1" customHeight="1" x14ac:dyDescent="0.25">
      <c r="B60" s="67" t="s">
        <v>135</v>
      </c>
      <c r="C60" s="43" t="s">
        <v>136</v>
      </c>
      <c r="D60" s="37"/>
      <c r="E60" s="38" t="s">
        <v>137</v>
      </c>
      <c r="F60" s="63" t="s">
        <v>16</v>
      </c>
      <c r="G60" s="61"/>
      <c r="H60" s="45"/>
      <c r="I60" s="46">
        <v>143.22999999999999</v>
      </c>
      <c r="J60" s="46">
        <v>0</v>
      </c>
    </row>
    <row r="61" spans="2:942" s="49" customFormat="1" ht="21" hidden="1" customHeight="1" x14ac:dyDescent="0.25">
      <c r="B61" s="67" t="s">
        <v>138</v>
      </c>
      <c r="C61" s="43" t="s">
        <v>139</v>
      </c>
      <c r="D61" s="37"/>
      <c r="E61" s="38" t="s">
        <v>140</v>
      </c>
      <c r="F61" s="63" t="s">
        <v>16</v>
      </c>
      <c r="G61" s="61"/>
      <c r="H61" s="45"/>
      <c r="I61" s="46">
        <v>148.93</v>
      </c>
      <c r="J61" s="46">
        <v>0</v>
      </c>
    </row>
    <row r="62" spans="2:942" s="49" customFormat="1" ht="21" hidden="1" customHeight="1" x14ac:dyDescent="0.25">
      <c r="B62" s="67" t="s">
        <v>141</v>
      </c>
      <c r="C62" s="43">
        <v>9003035</v>
      </c>
      <c r="D62" s="37"/>
      <c r="E62" s="38" t="s">
        <v>142</v>
      </c>
      <c r="F62" s="63" t="s">
        <v>55</v>
      </c>
      <c r="G62" s="61"/>
      <c r="H62" s="48"/>
      <c r="I62" s="46">
        <v>42.75</v>
      </c>
      <c r="J62" s="46">
        <v>0</v>
      </c>
    </row>
    <row r="63" spans="2:942" s="49" customFormat="1" ht="21" hidden="1" customHeight="1" x14ac:dyDescent="0.25">
      <c r="B63" s="67" t="s">
        <v>143</v>
      </c>
      <c r="C63" s="43">
        <v>9003037</v>
      </c>
      <c r="D63" s="37"/>
      <c r="E63" s="38" t="s">
        <v>144</v>
      </c>
      <c r="F63" s="63" t="s">
        <v>55</v>
      </c>
      <c r="G63" s="61"/>
      <c r="H63" s="45"/>
      <c r="I63" s="46">
        <v>83.46</v>
      </c>
      <c r="J63" s="46">
        <v>0</v>
      </c>
    </row>
    <row r="64" spans="2:942" s="49" customFormat="1" ht="21" hidden="1" customHeight="1" x14ac:dyDescent="0.25">
      <c r="B64" s="67" t="s">
        <v>145</v>
      </c>
      <c r="C64" s="43" t="s">
        <v>77</v>
      </c>
      <c r="D64" s="37"/>
      <c r="E64" s="38" t="s">
        <v>78</v>
      </c>
      <c r="F64" s="63" t="s">
        <v>33</v>
      </c>
      <c r="G64" s="61"/>
      <c r="H64" s="48"/>
      <c r="I64" s="46">
        <v>22.46</v>
      </c>
      <c r="J64" s="46">
        <v>0</v>
      </c>
    </row>
    <row r="65" spans="1:11" s="49" customFormat="1" ht="21" hidden="1" customHeight="1" x14ac:dyDescent="0.25">
      <c r="B65" s="67" t="s">
        <v>146</v>
      </c>
      <c r="C65" s="43" t="s">
        <v>147</v>
      </c>
      <c r="D65" s="37"/>
      <c r="E65" s="38" t="s">
        <v>148</v>
      </c>
      <c r="F65" s="63" t="s">
        <v>33</v>
      </c>
      <c r="G65" s="61"/>
      <c r="H65" s="45"/>
      <c r="I65" s="46">
        <v>30.43</v>
      </c>
      <c r="J65" s="46">
        <v>0</v>
      </c>
    </row>
    <row r="66" spans="1:11" s="49" customFormat="1" ht="21" hidden="1" customHeight="1" x14ac:dyDescent="0.25">
      <c r="B66" s="67" t="s">
        <v>149</v>
      </c>
      <c r="C66" s="43" t="s">
        <v>150</v>
      </c>
      <c r="D66" s="37"/>
      <c r="E66" s="38" t="s">
        <v>151</v>
      </c>
      <c r="F66" s="63" t="s">
        <v>55</v>
      </c>
      <c r="G66" s="61"/>
      <c r="H66" s="45"/>
      <c r="I66" s="46">
        <v>48.59</v>
      </c>
      <c r="J66" s="46">
        <v>0</v>
      </c>
    </row>
    <row r="67" spans="1:11" s="49" customFormat="1" ht="21" hidden="1" customHeight="1" x14ac:dyDescent="0.25">
      <c r="B67" s="67" t="s">
        <v>152</v>
      </c>
      <c r="C67" s="43" t="s">
        <v>153</v>
      </c>
      <c r="D67" s="37"/>
      <c r="E67" s="38" t="s">
        <v>154</v>
      </c>
      <c r="F67" s="63" t="s">
        <v>55</v>
      </c>
      <c r="G67" s="61"/>
      <c r="H67" s="48"/>
      <c r="I67" s="46">
        <v>63.6</v>
      </c>
      <c r="J67" s="46">
        <v>0</v>
      </c>
    </row>
    <row r="68" spans="1:11" s="49" customFormat="1" ht="21" hidden="1" customHeight="1" x14ac:dyDescent="0.25">
      <c r="B68" s="67" t="s">
        <v>155</v>
      </c>
      <c r="C68" s="43">
        <v>9002027</v>
      </c>
      <c r="D68" s="37"/>
      <c r="E68" s="38" t="s">
        <v>156</v>
      </c>
      <c r="F68" s="63" t="s">
        <v>55</v>
      </c>
      <c r="G68" s="61"/>
      <c r="H68" s="45"/>
      <c r="I68" s="46">
        <v>160.28</v>
      </c>
      <c r="J68" s="46">
        <v>0</v>
      </c>
    </row>
    <row r="69" spans="1:11" s="49" customFormat="1" ht="21" hidden="1" customHeight="1" x14ac:dyDescent="0.25">
      <c r="B69" s="67" t="s">
        <v>157</v>
      </c>
      <c r="C69" s="43" t="s">
        <v>158</v>
      </c>
      <c r="D69" s="37"/>
      <c r="E69" s="38" t="s">
        <v>159</v>
      </c>
      <c r="F69" s="63" t="s">
        <v>33</v>
      </c>
      <c r="G69" s="61"/>
      <c r="H69" s="48"/>
      <c r="I69" s="41">
        <v>68.16</v>
      </c>
      <c r="J69" s="41">
        <v>0</v>
      </c>
    </row>
    <row r="70" spans="1:11" s="49" customFormat="1" ht="7.5" customHeight="1" x14ac:dyDescent="0.25">
      <c r="B70" s="35"/>
      <c r="C70" s="43"/>
      <c r="D70" s="37"/>
      <c r="E70" s="38"/>
      <c r="F70" s="39"/>
      <c r="G70" s="50"/>
      <c r="H70" s="50"/>
      <c r="I70" s="41"/>
      <c r="J70" s="51"/>
    </row>
    <row r="71" spans="1:11" s="49" customFormat="1" ht="15" customHeight="1" x14ac:dyDescent="0.25">
      <c r="B71" s="35"/>
      <c r="C71" s="36"/>
      <c r="D71" s="37"/>
      <c r="E71" s="52" t="s">
        <v>27</v>
      </c>
      <c r="F71" s="53"/>
      <c r="G71" s="54"/>
      <c r="H71" s="54"/>
      <c r="I71" s="55"/>
      <c r="J71" s="56">
        <f>SUM(J40:J70)</f>
        <v>0</v>
      </c>
    </row>
    <row r="72" spans="1:11" s="49" customFormat="1" ht="7.5" customHeight="1" x14ac:dyDescent="0.25">
      <c r="B72" s="35"/>
      <c r="C72" s="36"/>
      <c r="D72" s="37"/>
      <c r="E72" s="38"/>
      <c r="F72" s="39"/>
      <c r="G72" s="50"/>
      <c r="H72" s="50"/>
      <c r="I72" s="41"/>
      <c r="J72" s="42"/>
    </row>
    <row r="73" spans="1:11" s="49" customFormat="1" ht="15" customHeight="1" x14ac:dyDescent="0.25">
      <c r="B73" s="28" t="s">
        <v>160</v>
      </c>
      <c r="C73" s="29" t="s">
        <v>161</v>
      </c>
      <c r="D73" s="30"/>
      <c r="E73" s="31"/>
      <c r="F73" s="32"/>
      <c r="G73" s="58"/>
      <c r="H73" s="58"/>
      <c r="I73" s="34"/>
      <c r="J73" s="34"/>
    </row>
    <row r="74" spans="1:11" s="49" customFormat="1" ht="11.25" customHeight="1" x14ac:dyDescent="0.25">
      <c r="B74" s="35"/>
      <c r="C74" s="36"/>
      <c r="D74" s="37"/>
      <c r="E74" s="38"/>
      <c r="F74" s="39"/>
      <c r="G74" s="50"/>
      <c r="H74" s="50"/>
      <c r="I74" s="41"/>
      <c r="J74" s="42"/>
    </row>
    <row r="75" spans="1:11" s="49" customFormat="1" ht="21" customHeight="1" x14ac:dyDescent="0.25">
      <c r="A75" s="70"/>
      <c r="B75" s="35" t="s">
        <v>162</v>
      </c>
      <c r="C75" s="43" t="s">
        <v>163</v>
      </c>
      <c r="D75" s="71"/>
      <c r="E75" s="72" t="s">
        <v>164</v>
      </c>
      <c r="F75" s="44" t="s">
        <v>55</v>
      </c>
      <c r="G75" s="73">
        <v>913.06</v>
      </c>
      <c r="H75" s="48"/>
      <c r="I75" s="46">
        <f t="shared" ref="I75:I82" si="4">H75*1.25</f>
        <v>0</v>
      </c>
      <c r="J75" s="47">
        <f t="shared" ref="J75:J82" si="5">ROUND(G75*I75, 2)</f>
        <v>0</v>
      </c>
      <c r="K75" s="70"/>
    </row>
    <row r="76" spans="1:11" s="49" customFormat="1" ht="21" hidden="1" customHeight="1" x14ac:dyDescent="0.25">
      <c r="A76" s="70"/>
      <c r="B76" s="35" t="s">
        <v>165</v>
      </c>
      <c r="C76" s="43" t="s">
        <v>166</v>
      </c>
      <c r="D76" s="71"/>
      <c r="E76" s="72" t="s">
        <v>167</v>
      </c>
      <c r="F76" s="44" t="s">
        <v>55</v>
      </c>
      <c r="G76" s="73"/>
      <c r="H76" s="45"/>
      <c r="I76" s="46">
        <f t="shared" si="4"/>
        <v>0</v>
      </c>
      <c r="J76" s="47">
        <f t="shared" si="5"/>
        <v>0</v>
      </c>
      <c r="K76" s="70"/>
    </row>
    <row r="77" spans="1:11" s="49" customFormat="1" ht="21" customHeight="1" x14ac:dyDescent="0.25">
      <c r="A77" s="70"/>
      <c r="B77" s="35" t="s">
        <v>168</v>
      </c>
      <c r="C77" s="43" t="s">
        <v>48</v>
      </c>
      <c r="D77" s="71"/>
      <c r="E77" s="72" t="s">
        <v>49</v>
      </c>
      <c r="F77" s="44" t="s">
        <v>46</v>
      </c>
      <c r="G77" s="73">
        <v>31.98</v>
      </c>
      <c r="H77" s="45"/>
      <c r="I77" s="46">
        <f t="shared" si="4"/>
        <v>0</v>
      </c>
      <c r="J77" s="47">
        <f t="shared" si="5"/>
        <v>0</v>
      </c>
      <c r="K77" s="70"/>
    </row>
    <row r="78" spans="1:11" s="49" customFormat="1" ht="21" customHeight="1" x14ac:dyDescent="0.25">
      <c r="A78" s="70"/>
      <c r="B78" s="35" t="s">
        <v>169</v>
      </c>
      <c r="C78" s="43" t="s">
        <v>44</v>
      </c>
      <c r="D78" s="71"/>
      <c r="E78" s="72" t="s">
        <v>45</v>
      </c>
      <c r="F78" s="44" t="s">
        <v>46</v>
      </c>
      <c r="G78" s="73">
        <v>159.88</v>
      </c>
      <c r="H78" s="48"/>
      <c r="I78" s="46">
        <f t="shared" si="4"/>
        <v>0</v>
      </c>
      <c r="J78" s="47">
        <f t="shared" si="5"/>
        <v>0</v>
      </c>
      <c r="K78" s="70"/>
    </row>
    <row r="79" spans="1:11" s="49" customFormat="1" ht="21" customHeight="1" x14ac:dyDescent="0.25">
      <c r="A79" s="70"/>
      <c r="B79" s="35" t="s">
        <v>170</v>
      </c>
      <c r="C79" s="43" t="s">
        <v>171</v>
      </c>
      <c r="D79" s="71"/>
      <c r="E79" s="72" t="s">
        <v>172</v>
      </c>
      <c r="F79" s="44" t="s">
        <v>46</v>
      </c>
      <c r="G79" s="73">
        <v>159.88</v>
      </c>
      <c r="H79" s="45"/>
      <c r="I79" s="46">
        <f t="shared" si="4"/>
        <v>0</v>
      </c>
      <c r="J79" s="47">
        <f t="shared" si="5"/>
        <v>0</v>
      </c>
      <c r="K79" s="70"/>
    </row>
    <row r="80" spans="1:11" s="49" customFormat="1" ht="21" customHeight="1" x14ac:dyDescent="0.25">
      <c r="A80" s="70"/>
      <c r="B80" s="35" t="s">
        <v>173</v>
      </c>
      <c r="C80" s="43">
        <v>2050005</v>
      </c>
      <c r="D80" s="71"/>
      <c r="E80" s="72" t="s">
        <v>174</v>
      </c>
      <c r="F80" s="44" t="s">
        <v>46</v>
      </c>
      <c r="G80" s="73">
        <v>0.48</v>
      </c>
      <c r="H80" s="45"/>
      <c r="I80" s="46">
        <f t="shared" si="4"/>
        <v>0</v>
      </c>
      <c r="J80" s="47">
        <f t="shared" si="5"/>
        <v>0</v>
      </c>
      <c r="K80" s="70"/>
    </row>
    <row r="81" spans="1:11" s="49" customFormat="1" ht="21" customHeight="1" x14ac:dyDescent="0.25">
      <c r="A81" s="70"/>
      <c r="B81" s="35" t="s">
        <v>175</v>
      </c>
      <c r="C81" s="43" t="s">
        <v>176</v>
      </c>
      <c r="D81" s="71"/>
      <c r="E81" s="72" t="s">
        <v>177</v>
      </c>
      <c r="F81" s="44" t="s">
        <v>46</v>
      </c>
      <c r="G81" s="73">
        <v>4.6399999999999997</v>
      </c>
      <c r="H81" s="48"/>
      <c r="I81" s="46">
        <f t="shared" si="4"/>
        <v>0</v>
      </c>
      <c r="J81" s="47">
        <f t="shared" si="5"/>
        <v>0</v>
      </c>
      <c r="K81" s="70"/>
    </row>
    <row r="82" spans="1:11" s="49" customFormat="1" ht="21" customHeight="1" x14ac:dyDescent="0.25">
      <c r="A82" s="70"/>
      <c r="B82" s="35" t="s">
        <v>178</v>
      </c>
      <c r="C82" s="43">
        <v>9005070</v>
      </c>
      <c r="D82" s="71"/>
      <c r="E82" s="72" t="s">
        <v>179</v>
      </c>
      <c r="F82" s="44" t="s">
        <v>33</v>
      </c>
      <c r="G82" s="73">
        <v>58</v>
      </c>
      <c r="H82" s="45"/>
      <c r="I82" s="46">
        <f t="shared" si="4"/>
        <v>0</v>
      </c>
      <c r="J82" s="47">
        <f t="shared" si="5"/>
        <v>0</v>
      </c>
      <c r="K82" s="70"/>
    </row>
    <row r="83" spans="1:11" s="49" customFormat="1" ht="21" hidden="1" customHeight="1" x14ac:dyDescent="0.25">
      <c r="A83" s="70"/>
      <c r="B83" s="35" t="s">
        <v>180</v>
      </c>
      <c r="C83" s="43">
        <v>17060035</v>
      </c>
      <c r="D83" s="71"/>
      <c r="E83" s="72" t="s">
        <v>181</v>
      </c>
      <c r="F83" s="44" t="s">
        <v>16</v>
      </c>
      <c r="G83" s="73"/>
      <c r="H83" s="45"/>
      <c r="I83" s="74">
        <v>10.039999999999999</v>
      </c>
      <c r="J83" s="75">
        <v>0</v>
      </c>
      <c r="K83" s="70"/>
    </row>
    <row r="84" spans="1:11" s="49" customFormat="1" ht="21" hidden="1" customHeight="1" x14ac:dyDescent="0.25">
      <c r="A84" s="70"/>
      <c r="B84" s="35" t="s">
        <v>182</v>
      </c>
      <c r="C84" s="43">
        <v>17070035</v>
      </c>
      <c r="D84" s="71"/>
      <c r="E84" s="72" t="s">
        <v>183</v>
      </c>
      <c r="F84" s="44" t="s">
        <v>16</v>
      </c>
      <c r="G84" s="73"/>
      <c r="H84" s="73"/>
      <c r="I84" s="74">
        <v>57.31</v>
      </c>
      <c r="J84" s="75">
        <v>0</v>
      </c>
      <c r="K84" s="70"/>
    </row>
    <row r="85" spans="1:11" s="49" customFormat="1" ht="21" hidden="1" customHeight="1" x14ac:dyDescent="0.25">
      <c r="A85" s="70"/>
      <c r="B85" s="35" t="s">
        <v>184</v>
      </c>
      <c r="C85" s="43">
        <v>17060045</v>
      </c>
      <c r="D85" s="71"/>
      <c r="E85" s="72" t="s">
        <v>185</v>
      </c>
      <c r="F85" s="44" t="s">
        <v>55</v>
      </c>
      <c r="G85" s="73"/>
      <c r="H85" s="73"/>
      <c r="I85" s="74">
        <v>9.39</v>
      </c>
      <c r="J85" s="75">
        <v>0</v>
      </c>
      <c r="K85" s="70"/>
    </row>
    <row r="86" spans="1:11" s="49" customFormat="1" ht="21" hidden="1" customHeight="1" x14ac:dyDescent="0.25">
      <c r="A86" s="70"/>
      <c r="B86" s="35" t="s">
        <v>186</v>
      </c>
      <c r="C86" s="43" t="s">
        <v>187</v>
      </c>
      <c r="D86" s="71"/>
      <c r="E86" s="72" t="s">
        <v>188</v>
      </c>
      <c r="F86" s="44" t="s">
        <v>55</v>
      </c>
      <c r="G86" s="73"/>
      <c r="H86" s="73"/>
      <c r="I86" s="74">
        <v>30.74</v>
      </c>
      <c r="J86" s="75">
        <v>0</v>
      </c>
      <c r="K86" s="70"/>
    </row>
    <row r="87" spans="1:11" s="49" customFormat="1" ht="21" hidden="1" customHeight="1" x14ac:dyDescent="0.25">
      <c r="A87" s="70"/>
      <c r="B87" s="35" t="s">
        <v>189</v>
      </c>
      <c r="C87" s="43" t="s">
        <v>190</v>
      </c>
      <c r="D87" s="71"/>
      <c r="E87" s="72" t="s">
        <v>191</v>
      </c>
      <c r="F87" s="44" t="s">
        <v>55</v>
      </c>
      <c r="G87" s="73"/>
      <c r="H87" s="73"/>
      <c r="I87" s="74">
        <v>10.76</v>
      </c>
      <c r="J87" s="75">
        <v>0</v>
      </c>
      <c r="K87" s="70"/>
    </row>
    <row r="88" spans="1:11" s="49" customFormat="1" ht="7.5" customHeight="1" x14ac:dyDescent="0.25">
      <c r="B88" s="35"/>
      <c r="C88" s="43"/>
      <c r="D88" s="37"/>
      <c r="E88" s="38"/>
      <c r="F88" s="39"/>
      <c r="G88" s="50"/>
      <c r="H88" s="50"/>
      <c r="I88" s="41"/>
      <c r="J88" s="51"/>
    </row>
    <row r="89" spans="1:11" s="49" customFormat="1" ht="15" customHeight="1" x14ac:dyDescent="0.25">
      <c r="B89" s="35"/>
      <c r="C89" s="43"/>
      <c r="D89" s="37"/>
      <c r="E89" s="52" t="s">
        <v>27</v>
      </c>
      <c r="F89" s="53"/>
      <c r="G89" s="54"/>
      <c r="H89" s="54"/>
      <c r="I89" s="55"/>
      <c r="J89" s="56">
        <f>SUM(J74:J88)</f>
        <v>0</v>
      </c>
    </row>
    <row r="90" spans="1:11" s="49" customFormat="1" ht="7.5" customHeight="1" x14ac:dyDescent="0.25">
      <c r="B90" s="35"/>
      <c r="C90" s="43"/>
      <c r="D90" s="37"/>
      <c r="E90" s="38"/>
      <c r="F90" s="39"/>
      <c r="G90" s="50"/>
      <c r="H90" s="50"/>
      <c r="I90" s="41"/>
      <c r="J90" s="42"/>
    </row>
    <row r="91" spans="1:11" s="49" customFormat="1" ht="15" customHeight="1" x14ac:dyDescent="0.25">
      <c r="B91" s="28" t="s">
        <v>192</v>
      </c>
      <c r="C91" s="29" t="s">
        <v>193</v>
      </c>
      <c r="D91" s="30"/>
      <c r="E91" s="31"/>
      <c r="F91" s="32"/>
      <c r="G91" s="58"/>
      <c r="H91" s="58"/>
      <c r="I91" s="34"/>
      <c r="J91" s="34"/>
    </row>
    <row r="92" spans="1:11" s="49" customFormat="1" ht="11.25" customHeight="1" x14ac:dyDescent="0.25">
      <c r="B92" s="35"/>
      <c r="C92" s="36"/>
      <c r="D92" s="37"/>
      <c r="E92" s="38"/>
      <c r="F92" s="39"/>
      <c r="G92" s="50"/>
      <c r="H92" s="50"/>
      <c r="I92" s="41"/>
      <c r="J92" s="42"/>
    </row>
    <row r="93" spans="1:11" s="49" customFormat="1" ht="21" customHeight="1" x14ac:dyDescent="0.25">
      <c r="A93" s="70"/>
      <c r="B93" s="35" t="s">
        <v>194</v>
      </c>
      <c r="C93" s="43" t="s">
        <v>195</v>
      </c>
      <c r="D93" s="71"/>
      <c r="E93" s="72" t="s">
        <v>196</v>
      </c>
      <c r="F93" s="44" t="s">
        <v>55</v>
      </c>
      <c r="G93" s="73">
        <v>441.6</v>
      </c>
      <c r="H93" s="48"/>
      <c r="I93" s="46">
        <f>H93*1.25</f>
        <v>0</v>
      </c>
      <c r="J93" s="47">
        <f>ROUND(G93*I93, 2)</f>
        <v>0</v>
      </c>
      <c r="K93" s="70"/>
    </row>
    <row r="94" spans="1:11" s="49" customFormat="1" ht="21" hidden="1" customHeight="1" x14ac:dyDescent="0.25">
      <c r="B94" s="35" t="s">
        <v>197</v>
      </c>
      <c r="C94" s="43" t="s">
        <v>198</v>
      </c>
      <c r="D94" s="37"/>
      <c r="E94" s="38" t="s">
        <v>199</v>
      </c>
      <c r="F94" s="44" t="s">
        <v>55</v>
      </c>
      <c r="G94" s="45"/>
      <c r="H94" s="45"/>
      <c r="I94" s="46">
        <f>H94*1.25</f>
        <v>0</v>
      </c>
      <c r="J94" s="47">
        <f>ROUND(G94*I94, 2)</f>
        <v>0</v>
      </c>
    </row>
    <row r="95" spans="1:11" s="49" customFormat="1" ht="21" customHeight="1" x14ac:dyDescent="0.25">
      <c r="B95" s="35" t="s">
        <v>200</v>
      </c>
      <c r="C95" s="43" t="s">
        <v>201</v>
      </c>
      <c r="D95" s="37"/>
      <c r="E95" s="38" t="s">
        <v>202</v>
      </c>
      <c r="F95" s="44" t="s">
        <v>55</v>
      </c>
      <c r="G95" s="45">
        <v>2223.2800000000002</v>
      </c>
      <c r="H95" s="45"/>
      <c r="I95" s="46">
        <f>H95*1.25</f>
        <v>0</v>
      </c>
      <c r="J95" s="47">
        <f>ROUND(G95*I95, 2)</f>
        <v>0</v>
      </c>
    </row>
    <row r="96" spans="1:11" s="49" customFormat="1" ht="21" hidden="1" customHeight="1" x14ac:dyDescent="0.25">
      <c r="B96" s="35" t="s">
        <v>203</v>
      </c>
      <c r="C96" s="43">
        <v>9003032</v>
      </c>
      <c r="D96" s="37"/>
      <c r="E96" s="38" t="s">
        <v>204</v>
      </c>
      <c r="F96" s="44" t="s">
        <v>55</v>
      </c>
      <c r="G96" s="45"/>
      <c r="H96" s="48"/>
      <c r="I96" s="46">
        <f>H96*1.25</f>
        <v>0</v>
      </c>
      <c r="J96" s="47">
        <f>ROUND(G96*I96, 2)</f>
        <v>0</v>
      </c>
    </row>
    <row r="97" spans="2:10" s="49" customFormat="1" ht="21" customHeight="1" x14ac:dyDescent="0.25">
      <c r="B97" s="35" t="s">
        <v>205</v>
      </c>
      <c r="C97" s="43" t="s">
        <v>206</v>
      </c>
      <c r="D97" s="37"/>
      <c r="E97" s="38" t="s">
        <v>207</v>
      </c>
      <c r="F97" s="44" t="s">
        <v>55</v>
      </c>
      <c r="G97" s="45">
        <v>517.53</v>
      </c>
      <c r="H97" s="45"/>
      <c r="I97" s="46">
        <f>H97*1.25</f>
        <v>0</v>
      </c>
      <c r="J97" s="47">
        <f>ROUND(G97*I97, 2)</f>
        <v>0</v>
      </c>
    </row>
    <row r="98" spans="2:10" s="49" customFormat="1" ht="21" hidden="1" customHeight="1" x14ac:dyDescent="0.25">
      <c r="B98" s="35" t="s">
        <v>208</v>
      </c>
      <c r="C98" s="43"/>
      <c r="D98" s="37" t="s">
        <v>71</v>
      </c>
      <c r="E98" s="38" t="s">
        <v>209</v>
      </c>
      <c r="F98" s="44" t="s">
        <v>55</v>
      </c>
      <c r="G98" s="48"/>
      <c r="H98" s="48"/>
      <c r="I98" s="46">
        <v>11.11</v>
      </c>
      <c r="J98" s="42">
        <v>0</v>
      </c>
    </row>
    <row r="99" spans="2:10" s="49" customFormat="1" ht="21" hidden="1" customHeight="1" x14ac:dyDescent="0.25">
      <c r="B99" s="35" t="s">
        <v>210</v>
      </c>
      <c r="C99" s="43">
        <v>9083083</v>
      </c>
      <c r="D99" s="37"/>
      <c r="E99" s="38" t="s">
        <v>211</v>
      </c>
      <c r="F99" s="44" t="s">
        <v>33</v>
      </c>
      <c r="G99" s="45"/>
      <c r="H99" s="45"/>
      <c r="I99" s="41">
        <v>25.66</v>
      </c>
      <c r="J99" s="51">
        <v>0</v>
      </c>
    </row>
    <row r="100" spans="2:10" s="49" customFormat="1" ht="21" hidden="1" customHeight="1" x14ac:dyDescent="0.25">
      <c r="B100" s="35" t="s">
        <v>212</v>
      </c>
      <c r="C100" s="43" t="s">
        <v>59</v>
      </c>
      <c r="D100" s="37"/>
      <c r="E100" s="38" t="s">
        <v>60</v>
      </c>
      <c r="F100" s="44" t="s">
        <v>33</v>
      </c>
      <c r="G100" s="45"/>
      <c r="H100" s="45"/>
      <c r="I100" s="41">
        <v>65.3</v>
      </c>
      <c r="J100" s="51">
        <v>0</v>
      </c>
    </row>
    <row r="101" spans="2:10" s="49" customFormat="1" ht="21" hidden="1" customHeight="1" x14ac:dyDescent="0.25">
      <c r="B101" s="35" t="s">
        <v>213</v>
      </c>
      <c r="C101" s="43" t="s">
        <v>62</v>
      </c>
      <c r="D101" s="37"/>
      <c r="E101" s="38" t="s">
        <v>63</v>
      </c>
      <c r="F101" s="44" t="s">
        <v>33</v>
      </c>
      <c r="G101" s="45"/>
      <c r="H101" s="45"/>
      <c r="I101" s="41">
        <v>71.25</v>
      </c>
      <c r="J101" s="51">
        <v>0</v>
      </c>
    </row>
    <row r="102" spans="2:10" s="49" customFormat="1" ht="7.5" customHeight="1" x14ac:dyDescent="0.25">
      <c r="B102" s="35"/>
      <c r="C102" s="43"/>
      <c r="D102" s="37"/>
      <c r="E102" s="38"/>
      <c r="F102" s="39"/>
      <c r="G102" s="50"/>
      <c r="H102" s="50"/>
      <c r="I102" s="41"/>
      <c r="J102" s="51"/>
    </row>
    <row r="103" spans="2:10" s="49" customFormat="1" ht="15" customHeight="1" x14ac:dyDescent="0.25">
      <c r="B103" s="35"/>
      <c r="C103" s="43"/>
      <c r="D103" s="37"/>
      <c r="E103" s="52" t="s">
        <v>27</v>
      </c>
      <c r="F103" s="53"/>
      <c r="G103" s="54"/>
      <c r="H103" s="54"/>
      <c r="I103" s="55"/>
      <c r="J103" s="56">
        <f>SUM(J92:J102)</f>
        <v>0</v>
      </c>
    </row>
    <row r="104" spans="2:10" s="49" customFormat="1" ht="7.5" customHeight="1" x14ac:dyDescent="0.25">
      <c r="B104" s="35"/>
      <c r="C104" s="43"/>
      <c r="D104" s="37"/>
      <c r="E104" s="38"/>
      <c r="F104" s="39"/>
      <c r="G104" s="50"/>
      <c r="H104" s="50"/>
      <c r="I104" s="41"/>
      <c r="J104" s="42"/>
    </row>
    <row r="105" spans="2:10" s="49" customFormat="1" ht="15" customHeight="1" x14ac:dyDescent="0.25">
      <c r="B105" s="28" t="s">
        <v>214</v>
      </c>
      <c r="C105" s="29" t="s">
        <v>215</v>
      </c>
      <c r="D105" s="30"/>
      <c r="E105" s="31"/>
      <c r="F105" s="32"/>
      <c r="G105" s="58"/>
      <c r="H105" s="58"/>
      <c r="I105" s="34"/>
      <c r="J105" s="34"/>
    </row>
    <row r="106" spans="2:10" s="49" customFormat="1" ht="11.25" customHeight="1" x14ac:dyDescent="0.25">
      <c r="B106" s="35"/>
      <c r="C106" s="36"/>
      <c r="D106" s="37"/>
      <c r="E106" s="38"/>
      <c r="F106" s="39"/>
      <c r="G106" s="45"/>
      <c r="H106" s="45"/>
      <c r="I106" s="41"/>
      <c r="J106" s="42"/>
    </row>
    <row r="107" spans="2:10" s="49" customFormat="1" ht="21" customHeight="1" x14ac:dyDescent="0.25">
      <c r="B107" s="67" t="s">
        <v>216</v>
      </c>
      <c r="C107" s="43" t="s">
        <v>217</v>
      </c>
      <c r="D107" s="37"/>
      <c r="E107" s="38" t="s">
        <v>218</v>
      </c>
      <c r="F107" s="44" t="s">
        <v>55</v>
      </c>
      <c r="G107" s="61">
        <v>58</v>
      </c>
      <c r="H107" s="45"/>
      <c r="I107" s="46">
        <f>H107*1.25</f>
        <v>0</v>
      </c>
      <c r="J107" s="47">
        <f>ROUND(G107*I107, 2)</f>
        <v>0</v>
      </c>
    </row>
    <row r="108" spans="2:10" s="49" customFormat="1" ht="21" customHeight="1" x14ac:dyDescent="0.25">
      <c r="B108" s="67" t="s">
        <v>219</v>
      </c>
      <c r="C108" s="43" t="s">
        <v>35</v>
      </c>
      <c r="D108" s="37"/>
      <c r="E108" s="38" t="s">
        <v>36</v>
      </c>
      <c r="F108" s="44" t="s">
        <v>33</v>
      </c>
      <c r="G108" s="61">
        <v>58</v>
      </c>
      <c r="H108" s="48"/>
      <c r="I108" s="46">
        <f>H108*1.25</f>
        <v>0</v>
      </c>
      <c r="J108" s="47">
        <f>ROUND(G108*I108, 2)</f>
        <v>0</v>
      </c>
    </row>
    <row r="109" spans="2:10" s="49" customFormat="1" ht="21" customHeight="1" x14ac:dyDescent="0.25">
      <c r="B109" s="67" t="s">
        <v>220</v>
      </c>
      <c r="C109" s="43" t="s">
        <v>31</v>
      </c>
      <c r="D109" s="37"/>
      <c r="E109" s="38" t="s">
        <v>32</v>
      </c>
      <c r="F109" s="44" t="s">
        <v>33</v>
      </c>
      <c r="G109" s="61">
        <v>58</v>
      </c>
      <c r="H109" s="45"/>
      <c r="I109" s="46">
        <f>H109*1.25</f>
        <v>0</v>
      </c>
      <c r="J109" s="47">
        <f>ROUND(G109*I109, 2)</f>
        <v>0</v>
      </c>
    </row>
    <row r="110" spans="2:10" s="49" customFormat="1" ht="21" customHeight="1" x14ac:dyDescent="0.25">
      <c r="B110" s="67" t="s">
        <v>221</v>
      </c>
      <c r="C110" s="43" t="s">
        <v>222</v>
      </c>
      <c r="D110" s="37"/>
      <c r="E110" s="38" t="s">
        <v>223</v>
      </c>
      <c r="F110" s="44" t="s">
        <v>33</v>
      </c>
      <c r="G110" s="61">
        <v>58</v>
      </c>
      <c r="H110" s="45"/>
      <c r="I110" s="46">
        <f>H110*1.25</f>
        <v>0</v>
      </c>
      <c r="J110" s="47">
        <f>ROUND(G110*I110, 2)</f>
        <v>0</v>
      </c>
    </row>
    <row r="111" spans="2:10" s="49" customFormat="1" ht="7.5" customHeight="1" x14ac:dyDescent="0.25">
      <c r="B111" s="35"/>
      <c r="C111" s="43"/>
      <c r="D111" s="37"/>
      <c r="E111" s="38"/>
      <c r="F111" s="39"/>
      <c r="G111" s="50"/>
      <c r="H111" s="50"/>
      <c r="I111" s="41"/>
      <c r="J111" s="51"/>
    </row>
    <row r="112" spans="2:10" s="49" customFormat="1" ht="15" customHeight="1" x14ac:dyDescent="0.25">
      <c r="B112" s="35"/>
      <c r="C112" s="43"/>
      <c r="D112" s="37"/>
      <c r="E112" s="52" t="s">
        <v>27</v>
      </c>
      <c r="F112" s="53"/>
      <c r="G112" s="54"/>
      <c r="H112" s="54"/>
      <c r="I112" s="55"/>
      <c r="J112" s="56">
        <f>SUM(J106:J111)</f>
        <v>0</v>
      </c>
    </row>
    <row r="113" spans="2:942" s="49" customFormat="1" ht="7.5" customHeight="1" x14ac:dyDescent="0.25">
      <c r="B113" s="35"/>
      <c r="C113" s="43"/>
      <c r="D113" s="37"/>
      <c r="E113" s="38"/>
      <c r="F113" s="39"/>
      <c r="G113" s="50"/>
      <c r="H113" s="50"/>
      <c r="I113" s="41"/>
      <c r="J113" s="42"/>
    </row>
    <row r="114" spans="2:942" s="49" customFormat="1" ht="15" customHeight="1" x14ac:dyDescent="0.25">
      <c r="B114" s="28" t="s">
        <v>224</v>
      </c>
      <c r="C114" s="66" t="s">
        <v>225</v>
      </c>
      <c r="D114" s="30"/>
      <c r="E114" s="31"/>
      <c r="F114" s="32"/>
      <c r="G114" s="58"/>
      <c r="H114" s="58"/>
      <c r="I114" s="34"/>
      <c r="J114" s="34"/>
    </row>
    <row r="115" spans="2:942" s="49" customFormat="1" ht="11.25" customHeight="1" x14ac:dyDescent="0.25">
      <c r="B115" s="35"/>
      <c r="C115" s="43"/>
      <c r="D115" s="37"/>
      <c r="E115" s="38"/>
      <c r="F115" s="39"/>
      <c r="G115" s="50"/>
      <c r="H115" s="50"/>
      <c r="I115" s="41"/>
      <c r="J115" s="42"/>
    </row>
    <row r="116" spans="2:942" ht="21" hidden="1" customHeight="1" x14ac:dyDescent="0.25">
      <c r="B116" s="35" t="s">
        <v>226</v>
      </c>
      <c r="C116" s="43" t="s">
        <v>124</v>
      </c>
      <c r="D116" s="37"/>
      <c r="E116" s="38" t="s">
        <v>125</v>
      </c>
      <c r="F116" s="44" t="s">
        <v>55</v>
      </c>
      <c r="G116" s="45"/>
      <c r="H116" s="45"/>
      <c r="I116" s="41">
        <v>71.45</v>
      </c>
      <c r="J116" s="51">
        <v>0</v>
      </c>
      <c r="K116" s="18"/>
    </row>
    <row r="117" spans="2:942" ht="21" hidden="1" customHeight="1" x14ac:dyDescent="0.25">
      <c r="B117" s="35" t="s">
        <v>227</v>
      </c>
      <c r="C117" s="43" t="s">
        <v>41</v>
      </c>
      <c r="D117" s="37"/>
      <c r="E117" s="38" t="s">
        <v>42</v>
      </c>
      <c r="F117" s="44" t="s">
        <v>33</v>
      </c>
      <c r="G117" s="45"/>
      <c r="H117" s="45"/>
      <c r="I117" s="41">
        <v>16.98</v>
      </c>
      <c r="J117" s="51">
        <v>0</v>
      </c>
      <c r="K117" s="18"/>
    </row>
    <row r="118" spans="2:942" ht="21" hidden="1" customHeight="1" x14ac:dyDescent="0.25">
      <c r="B118" s="35" t="s">
        <v>228</v>
      </c>
      <c r="C118" s="43"/>
      <c r="D118" s="37" t="s">
        <v>71</v>
      </c>
      <c r="E118" s="38" t="s">
        <v>229</v>
      </c>
      <c r="F118" s="44" t="s">
        <v>33</v>
      </c>
      <c r="G118" s="45"/>
      <c r="H118" s="45"/>
      <c r="I118" s="46">
        <v>32.93</v>
      </c>
      <c r="J118" s="42">
        <v>0</v>
      </c>
      <c r="K118" s="18"/>
      <c r="AJD118" s="8"/>
      <c r="AJE118" s="8"/>
      <c r="AJF118" s="8"/>
    </row>
    <row r="119" spans="2:942" s="8" customFormat="1" ht="21" customHeight="1" x14ac:dyDescent="0.25">
      <c r="B119" s="35" t="s">
        <v>230</v>
      </c>
      <c r="C119" s="43" t="s">
        <v>231</v>
      </c>
      <c r="D119" s="37"/>
      <c r="E119" s="38" t="s">
        <v>232</v>
      </c>
      <c r="F119" s="44" t="s">
        <v>33</v>
      </c>
      <c r="G119" s="45">
        <v>41</v>
      </c>
      <c r="H119" s="45"/>
      <c r="I119" s="46">
        <f t="shared" ref="I119:I130" si="6">H119*1.25</f>
        <v>0</v>
      </c>
      <c r="J119" s="47">
        <f t="shared" ref="J119:J130" si="7">ROUND(G119*I119, 2)</f>
        <v>0</v>
      </c>
      <c r="K119" s="18"/>
      <c r="M119" s="49"/>
      <c r="N119" s="49"/>
      <c r="O119" s="49"/>
    </row>
    <row r="120" spans="2:942" s="8" customFormat="1" ht="21" hidden="1" customHeight="1" x14ac:dyDescent="0.25">
      <c r="B120" s="35" t="s">
        <v>233</v>
      </c>
      <c r="C120" s="43" t="s">
        <v>234</v>
      </c>
      <c r="D120" s="37"/>
      <c r="E120" s="38" t="s">
        <v>235</v>
      </c>
      <c r="F120" s="44" t="s">
        <v>33</v>
      </c>
      <c r="G120" s="45"/>
      <c r="H120" s="48"/>
      <c r="I120" s="46">
        <f t="shared" si="6"/>
        <v>0</v>
      </c>
      <c r="J120" s="47">
        <f t="shared" si="7"/>
        <v>0</v>
      </c>
      <c r="K120" s="18"/>
      <c r="M120" s="49"/>
      <c r="N120" s="49"/>
      <c r="O120" s="49"/>
    </row>
    <row r="121" spans="2:942" ht="21" hidden="1" customHeight="1" x14ac:dyDescent="0.25">
      <c r="B121" s="35" t="s">
        <v>236</v>
      </c>
      <c r="C121" s="43" t="s">
        <v>237</v>
      </c>
      <c r="D121" s="37"/>
      <c r="E121" s="38" t="s">
        <v>238</v>
      </c>
      <c r="F121" s="44" t="s">
        <v>33</v>
      </c>
      <c r="G121" s="45"/>
      <c r="H121" s="45"/>
      <c r="I121" s="46">
        <f t="shared" si="6"/>
        <v>0</v>
      </c>
      <c r="J121" s="47">
        <f t="shared" si="7"/>
        <v>0</v>
      </c>
      <c r="K121" s="18"/>
      <c r="M121" s="49"/>
      <c r="N121" s="49"/>
      <c r="O121" s="49"/>
      <c r="AJD121" s="8"/>
      <c r="AJE121" s="8"/>
      <c r="AJF121" s="8"/>
    </row>
    <row r="122" spans="2:942" ht="21" customHeight="1" x14ac:dyDescent="0.25">
      <c r="B122" s="35" t="s">
        <v>239</v>
      </c>
      <c r="C122" s="43" t="s">
        <v>240</v>
      </c>
      <c r="D122" s="37"/>
      <c r="E122" s="38" t="s">
        <v>241</v>
      </c>
      <c r="F122" s="44" t="s">
        <v>33</v>
      </c>
      <c r="G122" s="45">
        <v>45</v>
      </c>
      <c r="H122" s="45"/>
      <c r="I122" s="46">
        <f t="shared" si="6"/>
        <v>0</v>
      </c>
      <c r="J122" s="47">
        <f t="shared" si="7"/>
        <v>0</v>
      </c>
      <c r="K122" s="18"/>
      <c r="M122" s="49"/>
      <c r="N122" s="49"/>
      <c r="O122" s="49"/>
      <c r="AJD122" s="8"/>
      <c r="AJE122" s="8"/>
      <c r="AJF122" s="8"/>
    </row>
    <row r="123" spans="2:942" ht="21" customHeight="1" x14ac:dyDescent="0.25">
      <c r="B123" s="35" t="s">
        <v>242</v>
      </c>
      <c r="C123" s="43" t="s">
        <v>243</v>
      </c>
      <c r="D123" s="37"/>
      <c r="E123" s="38" t="s">
        <v>244</v>
      </c>
      <c r="F123" s="44" t="s">
        <v>33</v>
      </c>
      <c r="G123" s="45">
        <v>13</v>
      </c>
      <c r="H123" s="45"/>
      <c r="I123" s="46">
        <f t="shared" si="6"/>
        <v>0</v>
      </c>
      <c r="J123" s="47">
        <f t="shared" si="7"/>
        <v>0</v>
      </c>
      <c r="K123" s="18"/>
      <c r="M123" s="49"/>
      <c r="N123" s="49"/>
      <c r="O123" s="49"/>
      <c r="AJD123" s="8"/>
      <c r="AJE123" s="8"/>
      <c r="AJF123" s="8"/>
    </row>
    <row r="124" spans="2:942" s="76" customFormat="1" ht="21" hidden="1" customHeight="1" x14ac:dyDescent="0.25">
      <c r="B124" s="77" t="s">
        <v>245</v>
      </c>
      <c r="C124" s="78"/>
      <c r="D124" s="79" t="s">
        <v>71</v>
      </c>
      <c r="E124" s="69" t="s">
        <v>246</v>
      </c>
      <c r="F124" s="80" t="s">
        <v>33</v>
      </c>
      <c r="G124" s="45"/>
      <c r="H124" s="48"/>
      <c r="I124" s="46">
        <f t="shared" si="6"/>
        <v>0</v>
      </c>
      <c r="J124" s="47">
        <f t="shared" si="7"/>
        <v>0</v>
      </c>
      <c r="K124" s="81"/>
      <c r="M124" s="82"/>
      <c r="N124" s="82"/>
      <c r="O124" s="82"/>
    </row>
    <row r="125" spans="2:942" ht="21" customHeight="1" x14ac:dyDescent="0.25">
      <c r="B125" s="35" t="s">
        <v>247</v>
      </c>
      <c r="C125" s="43"/>
      <c r="D125" s="37" t="s">
        <v>71</v>
      </c>
      <c r="E125" s="38" t="s">
        <v>248</v>
      </c>
      <c r="F125" s="44" t="s">
        <v>33</v>
      </c>
      <c r="G125" s="45">
        <v>71</v>
      </c>
      <c r="H125" s="45"/>
      <c r="I125" s="46">
        <f t="shared" si="6"/>
        <v>0</v>
      </c>
      <c r="J125" s="47">
        <f t="shared" si="7"/>
        <v>0</v>
      </c>
      <c r="K125" s="18"/>
      <c r="M125" s="49"/>
      <c r="N125" s="49"/>
      <c r="O125" s="49"/>
      <c r="AJD125" s="8"/>
      <c r="AJE125" s="8"/>
      <c r="AJF125" s="8"/>
    </row>
    <row r="126" spans="2:942" s="76" customFormat="1" ht="21" customHeight="1" x14ac:dyDescent="0.25">
      <c r="B126" s="77" t="s">
        <v>249</v>
      </c>
      <c r="C126" s="83"/>
      <c r="D126" s="79" t="s">
        <v>71</v>
      </c>
      <c r="E126" s="69" t="s">
        <v>250</v>
      </c>
      <c r="F126" s="80" t="s">
        <v>33</v>
      </c>
      <c r="G126" s="45">
        <v>45</v>
      </c>
      <c r="H126" s="45"/>
      <c r="I126" s="46">
        <f t="shared" si="6"/>
        <v>0</v>
      </c>
      <c r="J126" s="47">
        <f t="shared" si="7"/>
        <v>0</v>
      </c>
      <c r="K126" s="81"/>
      <c r="M126" s="82"/>
      <c r="N126" s="82"/>
      <c r="O126" s="82"/>
    </row>
    <row r="127" spans="2:942" s="76" customFormat="1" ht="25.5" hidden="1" customHeight="1" x14ac:dyDescent="0.25">
      <c r="B127" s="77" t="s">
        <v>251</v>
      </c>
      <c r="C127" s="78"/>
      <c r="D127" s="79" t="s">
        <v>71</v>
      </c>
      <c r="E127" s="69" t="s">
        <v>252</v>
      </c>
      <c r="F127" s="80" t="s">
        <v>33</v>
      </c>
      <c r="G127" s="45"/>
      <c r="H127" s="45"/>
      <c r="I127" s="46">
        <f t="shared" si="6"/>
        <v>0</v>
      </c>
      <c r="J127" s="47">
        <f t="shared" si="7"/>
        <v>0</v>
      </c>
      <c r="K127" s="81"/>
      <c r="M127" s="82"/>
      <c r="N127" s="82"/>
      <c r="O127" s="82"/>
    </row>
    <row r="128" spans="2:942" s="76" customFormat="1" ht="25.5" customHeight="1" x14ac:dyDescent="0.25">
      <c r="B128" s="77" t="s">
        <v>253</v>
      </c>
      <c r="C128" s="78"/>
      <c r="D128" s="79" t="s">
        <v>71</v>
      </c>
      <c r="E128" s="69" t="s">
        <v>254</v>
      </c>
      <c r="F128" s="80" t="s">
        <v>33</v>
      </c>
      <c r="G128" s="45">
        <v>71</v>
      </c>
      <c r="H128" s="48"/>
      <c r="I128" s="46">
        <f t="shared" si="6"/>
        <v>0</v>
      </c>
      <c r="J128" s="47">
        <f t="shared" si="7"/>
        <v>0</v>
      </c>
      <c r="K128" s="81"/>
      <c r="M128" s="82"/>
      <c r="N128" s="82"/>
      <c r="O128" s="82"/>
    </row>
    <row r="129" spans="2:942" ht="21" hidden="1" customHeight="1" x14ac:dyDescent="0.25">
      <c r="B129" s="35" t="s">
        <v>255</v>
      </c>
      <c r="C129" s="43" t="s">
        <v>256</v>
      </c>
      <c r="D129" s="37"/>
      <c r="E129" s="38" t="s">
        <v>257</v>
      </c>
      <c r="F129" s="44" t="s">
        <v>33</v>
      </c>
      <c r="G129" s="45"/>
      <c r="H129" s="45"/>
      <c r="I129" s="46">
        <f t="shared" si="6"/>
        <v>0</v>
      </c>
      <c r="J129" s="47">
        <f t="shared" si="7"/>
        <v>0</v>
      </c>
      <c r="K129" s="18"/>
      <c r="M129" s="49"/>
      <c r="N129" s="49"/>
      <c r="O129" s="49"/>
      <c r="AJD129" s="8"/>
      <c r="AJE129" s="8"/>
      <c r="AJF129" s="8"/>
    </row>
    <row r="130" spans="2:942" ht="21" customHeight="1" x14ac:dyDescent="0.25">
      <c r="B130" s="35" t="s">
        <v>258</v>
      </c>
      <c r="C130" s="43" t="s">
        <v>259</v>
      </c>
      <c r="D130" s="37"/>
      <c r="E130" s="38" t="s">
        <v>260</v>
      </c>
      <c r="F130" s="44" t="s">
        <v>33</v>
      </c>
      <c r="G130" s="45">
        <v>7</v>
      </c>
      <c r="H130" s="45"/>
      <c r="I130" s="46">
        <f t="shared" si="6"/>
        <v>0</v>
      </c>
      <c r="J130" s="47">
        <f t="shared" si="7"/>
        <v>0</v>
      </c>
      <c r="K130" s="18"/>
      <c r="M130" s="49"/>
      <c r="N130" s="49"/>
      <c r="O130" s="49"/>
      <c r="AJD130" s="8"/>
      <c r="AJE130" s="8"/>
      <c r="AJF130" s="8"/>
    </row>
    <row r="131" spans="2:942" ht="21" hidden="1" customHeight="1" x14ac:dyDescent="0.25">
      <c r="B131" s="35" t="s">
        <v>261</v>
      </c>
      <c r="C131" s="43"/>
      <c r="D131" s="37" t="s">
        <v>71</v>
      </c>
      <c r="E131" s="38" t="s">
        <v>262</v>
      </c>
      <c r="F131" s="44" t="s">
        <v>33</v>
      </c>
      <c r="G131" s="45"/>
      <c r="H131" s="45"/>
      <c r="I131" s="46">
        <v>149.41</v>
      </c>
      <c r="J131" s="42">
        <v>0</v>
      </c>
      <c r="K131" s="18"/>
      <c r="M131" s="49"/>
      <c r="N131" s="49"/>
      <c r="O131" s="49"/>
      <c r="AJD131" s="8"/>
      <c r="AJE131" s="8"/>
      <c r="AJF131" s="8"/>
    </row>
    <row r="132" spans="2:942" s="8" customFormat="1" ht="21" hidden="1" customHeight="1" x14ac:dyDescent="0.25">
      <c r="B132" s="35" t="s">
        <v>263</v>
      </c>
      <c r="C132" s="43" t="s">
        <v>264</v>
      </c>
      <c r="D132" s="37"/>
      <c r="E132" s="38" t="s">
        <v>265</v>
      </c>
      <c r="F132" s="44" t="s">
        <v>33</v>
      </c>
      <c r="G132" s="45"/>
      <c r="H132" s="48"/>
      <c r="I132" s="46">
        <v>585.70000000000005</v>
      </c>
      <c r="J132" s="42">
        <v>0</v>
      </c>
      <c r="K132" s="18"/>
      <c r="M132" s="49"/>
      <c r="N132" s="49"/>
      <c r="O132" s="49"/>
    </row>
    <row r="133" spans="2:942" ht="21" hidden="1" customHeight="1" x14ac:dyDescent="0.25">
      <c r="B133" s="35" t="s">
        <v>266</v>
      </c>
      <c r="C133" s="43" t="s">
        <v>267</v>
      </c>
      <c r="D133" s="37"/>
      <c r="E133" s="38" t="s">
        <v>268</v>
      </c>
      <c r="F133" s="44" t="s">
        <v>33</v>
      </c>
      <c r="G133" s="45"/>
      <c r="H133" s="45"/>
      <c r="I133" s="41">
        <v>2665.38</v>
      </c>
      <c r="J133" s="51">
        <v>0</v>
      </c>
      <c r="K133" s="18"/>
      <c r="M133" s="49"/>
      <c r="N133" s="49"/>
      <c r="O133" s="49"/>
    </row>
    <row r="134" spans="2:942" ht="21" hidden="1" customHeight="1" x14ac:dyDescent="0.25">
      <c r="B134" s="35" t="s">
        <v>269</v>
      </c>
      <c r="C134" s="43" t="s">
        <v>270</v>
      </c>
      <c r="D134" s="37"/>
      <c r="E134" s="38" t="s">
        <v>271</v>
      </c>
      <c r="F134" s="44" t="s">
        <v>33</v>
      </c>
      <c r="G134" s="45"/>
      <c r="H134" s="45"/>
      <c r="I134" s="41">
        <v>930.03</v>
      </c>
      <c r="J134" s="51">
        <v>0</v>
      </c>
      <c r="K134" s="18"/>
      <c r="M134" s="49"/>
      <c r="N134" s="49"/>
      <c r="O134" s="49"/>
    </row>
    <row r="135" spans="2:942" ht="21" hidden="1" customHeight="1" x14ac:dyDescent="0.25">
      <c r="B135" s="35" t="s">
        <v>272</v>
      </c>
      <c r="C135" s="43"/>
      <c r="D135" s="37" t="s">
        <v>71</v>
      </c>
      <c r="E135" s="38" t="s">
        <v>273</v>
      </c>
      <c r="F135" s="44" t="s">
        <v>33</v>
      </c>
      <c r="G135" s="45"/>
      <c r="H135" s="45"/>
      <c r="I135" s="46">
        <v>341.33</v>
      </c>
      <c r="J135" s="42">
        <v>0</v>
      </c>
      <c r="K135" s="18"/>
      <c r="M135" s="49"/>
      <c r="N135" s="49"/>
      <c r="O135" s="49"/>
    </row>
    <row r="136" spans="2:942" ht="21" hidden="1" customHeight="1" x14ac:dyDescent="0.25">
      <c r="B136" s="35" t="s">
        <v>274</v>
      </c>
      <c r="C136" s="43"/>
      <c r="D136" s="37" t="s">
        <v>71</v>
      </c>
      <c r="E136" s="38" t="s">
        <v>275</v>
      </c>
      <c r="F136" s="44" t="s">
        <v>33</v>
      </c>
      <c r="G136" s="45"/>
      <c r="H136" s="48"/>
      <c r="I136" s="46">
        <v>33.81</v>
      </c>
      <c r="J136" s="42">
        <v>0</v>
      </c>
      <c r="K136" s="18"/>
      <c r="M136" s="49"/>
      <c r="N136" s="49"/>
      <c r="O136" s="49"/>
    </row>
    <row r="137" spans="2:942" s="76" customFormat="1" ht="136.5" hidden="1" customHeight="1" x14ac:dyDescent="0.25">
      <c r="B137" s="35" t="s">
        <v>276</v>
      </c>
      <c r="C137" s="43"/>
      <c r="D137" s="37"/>
      <c r="E137" s="38" t="s">
        <v>277</v>
      </c>
      <c r="F137" s="44" t="s">
        <v>33</v>
      </c>
      <c r="G137" s="45"/>
      <c r="H137" s="45"/>
      <c r="I137" s="41">
        <v>340.86</v>
      </c>
      <c r="J137" s="51">
        <v>0</v>
      </c>
      <c r="K137" s="84"/>
      <c r="M137" s="82"/>
      <c r="N137" s="82"/>
      <c r="O137" s="82"/>
    </row>
    <row r="138" spans="2:942" s="8" customFormat="1" ht="21" hidden="1" customHeight="1" x14ac:dyDescent="0.25">
      <c r="B138" s="35" t="s">
        <v>278</v>
      </c>
      <c r="C138" s="43">
        <v>101009</v>
      </c>
      <c r="D138" s="37"/>
      <c r="E138" s="38" t="s">
        <v>279</v>
      </c>
      <c r="F138" s="44" t="s">
        <v>280</v>
      </c>
      <c r="G138" s="48"/>
      <c r="H138" s="45"/>
      <c r="I138" s="41">
        <v>57.01</v>
      </c>
      <c r="J138" s="51">
        <v>0</v>
      </c>
      <c r="K138" s="18"/>
      <c r="M138" s="49"/>
      <c r="N138" s="49"/>
      <c r="O138" s="49"/>
    </row>
    <row r="139" spans="2:942" s="8" customFormat="1" ht="36.75" hidden="1" customHeight="1" x14ac:dyDescent="0.25">
      <c r="B139" s="35" t="s">
        <v>281</v>
      </c>
      <c r="C139" s="43">
        <v>100952</v>
      </c>
      <c r="D139" s="37"/>
      <c r="E139" s="38" t="s">
        <v>282</v>
      </c>
      <c r="F139" s="44" t="s">
        <v>283</v>
      </c>
      <c r="G139" s="48"/>
      <c r="H139" s="45"/>
      <c r="I139" s="41">
        <v>3.76</v>
      </c>
      <c r="J139" s="51">
        <v>0</v>
      </c>
      <c r="K139" s="18"/>
      <c r="M139" s="49"/>
      <c r="N139" s="49"/>
      <c r="O139" s="49"/>
    </row>
    <row r="140" spans="2:942" s="8" customFormat="1" ht="120.75" hidden="1" customHeight="1" x14ac:dyDescent="0.25">
      <c r="B140" s="35"/>
      <c r="C140" s="43">
        <v>140705</v>
      </c>
      <c r="D140" s="37"/>
      <c r="E140" s="38" t="s">
        <v>284</v>
      </c>
      <c r="F140" s="44" t="s">
        <v>33</v>
      </c>
      <c r="G140" s="48"/>
      <c r="H140" s="48"/>
      <c r="I140" s="41">
        <v>903.85</v>
      </c>
      <c r="J140" s="51">
        <v>0</v>
      </c>
      <c r="K140" s="18"/>
      <c r="M140" s="49"/>
      <c r="N140" s="49"/>
      <c r="O140" s="49"/>
    </row>
    <row r="141" spans="2:942" ht="7.5" customHeight="1" x14ac:dyDescent="0.25">
      <c r="B141" s="35"/>
      <c r="C141" s="43"/>
      <c r="D141" s="37"/>
      <c r="E141" s="38"/>
      <c r="F141" s="39"/>
      <c r="G141" s="45"/>
      <c r="H141" s="45"/>
      <c r="I141" s="46"/>
      <c r="J141" s="42"/>
      <c r="K141" s="18"/>
      <c r="M141" s="49"/>
      <c r="N141" s="49"/>
      <c r="O141" s="49"/>
    </row>
    <row r="142" spans="2:942" ht="15" customHeight="1" x14ac:dyDescent="0.25">
      <c r="B142" s="35"/>
      <c r="C142" s="36"/>
      <c r="D142" s="37"/>
      <c r="E142" s="52" t="s">
        <v>27</v>
      </c>
      <c r="F142" s="53"/>
      <c r="G142" s="54"/>
      <c r="H142" s="54"/>
      <c r="I142" s="55"/>
      <c r="J142" s="56">
        <f>SUM(J115:J141)</f>
        <v>0</v>
      </c>
      <c r="K142" s="18"/>
      <c r="M142" s="49"/>
      <c r="N142" s="49"/>
      <c r="O142" s="49"/>
    </row>
    <row r="143" spans="2:942" ht="5.25" customHeight="1" x14ac:dyDescent="0.25">
      <c r="B143" s="35"/>
      <c r="C143" s="36"/>
      <c r="D143" s="37"/>
      <c r="E143" s="38"/>
      <c r="F143" s="39"/>
      <c r="G143" s="40"/>
      <c r="H143" s="40"/>
      <c r="I143" s="41"/>
      <c r="J143" s="42"/>
      <c r="K143" s="18"/>
    </row>
    <row r="144" spans="2:942" x14ac:dyDescent="0.25">
      <c r="B144" s="85"/>
      <c r="C144" s="86"/>
      <c r="D144" s="87"/>
      <c r="E144" s="88"/>
      <c r="F144" s="89"/>
      <c r="G144" s="90"/>
      <c r="H144" s="90"/>
      <c r="I144" s="91"/>
      <c r="J144" s="91"/>
      <c r="K144" s="18"/>
    </row>
    <row r="145" spans="2:11" x14ac:dyDescent="0.25">
      <c r="B145" s="92"/>
      <c r="C145" s="93"/>
      <c r="D145" s="94"/>
      <c r="E145" s="95" t="s">
        <v>285</v>
      </c>
      <c r="F145" s="96"/>
      <c r="G145" s="97"/>
      <c r="H145" s="97"/>
      <c r="I145" s="98"/>
      <c r="J145" s="99">
        <f>J142+J112+J103+J89+J71+J37+J16</f>
        <v>0</v>
      </c>
      <c r="K145" s="18"/>
    </row>
  </sheetData>
  <mergeCells count="8">
    <mergeCell ref="B2:J2"/>
    <mergeCell ref="B6:B7"/>
    <mergeCell ref="C6:D7"/>
    <mergeCell ref="E6:E7"/>
    <mergeCell ref="F6:F7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scale="64" fitToHeight="2" orientation="landscape" horizontalDpi="300" verticalDpi="300" r:id="rId1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244</cp:revision>
  <cp:lastPrinted>2026-03-18T17:37:22Z</cp:lastPrinted>
  <dcterms:created xsi:type="dcterms:W3CDTF">2019-06-19T13:09:54Z</dcterms:created>
  <dcterms:modified xsi:type="dcterms:W3CDTF">2026-04-24T17:22:04Z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